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rtc\Dropbox\ԼԱԲ\71․ ՍԳԼ-էԱՃԱՊՁԲ-26-71 ապրանքներ\"/>
    </mc:Choice>
  </mc:AlternateContent>
  <bookViews>
    <workbookView xWindow="0" yWindow="0" windowWidth="20490" windowHeight="7620" activeTab="1"/>
  </bookViews>
  <sheets>
    <sheet name=" Лекарство" sheetId="1" r:id="rId1"/>
    <sheet name=" 1" sheetId="2" r:id="rId2"/>
    <sheet name=" Ангиография" sheetId="3" r:id="rId3"/>
    <sheet name=" 2"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 i="2" l="1"/>
  <c r="H4" i="2"/>
  <c r="H5" i="2"/>
  <c r="H6" i="2"/>
  <c r="H7" i="2"/>
  <c r="H8" i="2"/>
  <c r="H9" i="2"/>
  <c r="H10" i="2"/>
  <c r="H11" i="2"/>
  <c r="H12" i="2"/>
  <c r="H13" i="2"/>
  <c r="H14" i="2"/>
  <c r="H15" i="2"/>
  <c r="H16" i="2"/>
  <c r="H17" i="2"/>
  <c r="H18" i="2"/>
  <c r="H19" i="2"/>
  <c r="H20" i="2"/>
  <c r="H21" i="2"/>
  <c r="H22" i="2"/>
  <c r="H23" i="2"/>
  <c r="H2" i="2"/>
  <c r="H3" i="1"/>
  <c r="H4" i="1"/>
  <c r="H5" i="1"/>
  <c r="H6" i="1"/>
  <c r="H7" i="1"/>
  <c r="H8" i="1"/>
  <c r="H9" i="1"/>
  <c r="H10" i="1"/>
  <c r="H2" i="1"/>
  <c r="H3" i="4" l="1"/>
  <c r="H4" i="4"/>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2" i="4"/>
  <c r="H3" i="3" l="1"/>
  <c r="H2" i="3"/>
</calcChain>
</file>

<file path=xl/sharedStrings.xml><?xml version="1.0" encoding="utf-8"?>
<sst xmlns="http://schemas.openxmlformats.org/spreadsheetml/2006/main" count="311" uniqueCount="204">
  <si>
    <t>Название продукта</t>
  </si>
  <si>
    <t>Технические характеристики</t>
  </si>
  <si>
    <t>Н/Д</t>
  </si>
  <si>
    <t xml:space="preserve"> Арлеверт</t>
  </si>
  <si>
    <t xml:space="preserve"> Таблетки Арлеверт: дименгидринат 40 мг + циннаризин 20 мг</t>
  </si>
  <si>
    <t>таблетка</t>
  </si>
  <si>
    <t>Метилпреднизолон</t>
  </si>
  <si>
    <t>Метилпреднизолон (метилпреднизолона натрия сукцинат) порошок для приготовления раствора для инъекций или раствора 1000 мг</t>
  </si>
  <si>
    <t>бутылка</t>
  </si>
  <si>
    <t>Метилпреднизолон (метилпреднизолона натрия сукцинат) порошок для приготовления раствора для инъекций или раствора 500 мг</t>
  </si>
  <si>
    <t>Метилпреднизолон (метилпреднизолона натрия сукцинат) порошок для приготовления раствора для инъекций 250 мг</t>
  </si>
  <si>
    <t>Валсартан</t>
  </si>
  <si>
    <t>Таблетки валсартана, покрытые пленочной оболочкой, 80 мг</t>
  </si>
  <si>
    <t>планшет</t>
  </si>
  <si>
    <t>Валсартан гипохлоротиазид</t>
  </si>
  <si>
    <t>Таблетки валсартана, гипохлоротиазида, покрытые пленочной оболочкой, 160 мг</t>
  </si>
  <si>
    <t>Таблетки валсартана, гипохлоротиазида, покрытые пленочной оболочкой, 80 мг + 12,5 мг</t>
  </si>
  <si>
    <t>Таблетки валсартана, гипохлоротиазида, покрытые пленочной оболочкой, 160 мг + 12,5 мг</t>
  </si>
  <si>
    <t xml:space="preserve"> Декскетопрофен</t>
  </si>
  <si>
    <t>Раствор декскетопрофена (декскетопрофена трометамола), для инъекций, 25 мг/мл, ампулы по 2 мл.</t>
  </si>
  <si>
    <t>облако</t>
  </si>
  <si>
    <t>Распылитель</t>
  </si>
  <si>
    <t>Медицинский ингаляционный аппарат, преобразующий жидкие лекарственные препараты в аэрозоль с помощью воздушного потока, создаваемого компрессором. Размеры: 137x173x96 мм (могут варьироваться), скорость распыления: 0,4 мл/мин, объем резервуара: 8 мл, режим работы: 30 минут, перерыв: 30 минут. Все параметры могут изменяться. В комплекте: мундштук, детская маска, взрослая маска, зажим для носа.</t>
  </si>
  <si>
    <t>кусок</t>
  </si>
  <si>
    <t>мочевые катетеры</t>
  </si>
  <si>
    <t>Изготовлен из радиоактивного, термостойкого, биологически инертного полимера. Закрытый дистальный конец прямой и имеет атравматичный (сферический) профиль, что исключает повреждение тканей при введении. Два боковых отверстия на конце катетера обеспечивают беспрепятственный отток мочи и патологической жидкости из уретры. Кольцевые метки (сантиметровые деления) на катетере позволяют контролировать глубину его введения. Катетер имеет оправку — металлический направляющий элемент, который вставляется в мягкий катетер, придавая ему форму и эластичность. Размеры: диаметр 5-1,66 мм и 6-2 мм. Длина катетера составляет 710 мм. Каждый катетер индивидуально стерильн (бумага + пленка).</t>
  </si>
  <si>
    <t>10</t>
  </si>
  <si>
    <t>Коробка для стерилизации, маленькая</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</si>
  <si>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малый (3-6 л) — диаметр около 170 мм, высота: 160 мм.</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</si>
  <si>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малый (3-6 л) — диаметр около 200 мм, высота: 140-160 мм.</t>
  </si>
  <si>
    <t>Коробка для стерилизующей среды</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</si>
  <si>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средний (9-12 л) — диаметр 230 мм, высота 175 (± 10) мм.</t>
  </si>
  <si>
    <t>60</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</si>
  <si>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средний (9-12 л) — диаметр 240 мм, высота 160-175 (± 10) мм.</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</si>
  <si>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средний (9-12 л) — диаметр 260 мм, высота 190 мм (± 10 дюймов).</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</si>
  <si>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средний (9-12 л) — диаметр 300 мм, высота 210 мм (± 10 дюймов).</t>
  </si>
  <si>
    <t>100</t>
  </si>
  <si>
    <t>Большой ящик для стерилизации</t>
  </si>
  <si>
    <t>Стерилизационный контейнер, стерилизационный барабан —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которые закрываются и открываются скользящей металлической лентой. Размеры: большой (18-24 л) — диаметр 340-390 мм, высота 200-250 мм.</t>
  </si>
  <si>
    <t>150</t>
  </si>
  <si>
    <t>Контейнер для инструментов (прямоугольный, длинный)</t>
  </si>
  <si>
    <t>Контейнер для стерилизации — прямоугольный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и/или отверстия на крышке и 1 сетку внутри. Размеры: высота: 150 мм, ширина: 270 мм, длина: 400 мм.</t>
  </si>
  <si>
    <t>50</t>
  </si>
  <si>
    <t>Контейнер для стерилизации — прямоугольный металлический ящик из нержавеющей стали с герметично закрывающейся крышкой, предназначенный для стерилизации медицинских материалов и инструментов в паровых стерилизаторах (автоклавах) без фильтра. Имеет боковые отверстия (для прохождения пара во время автоклавирования) и/или отверстия на крышке и 2 сетки внутри. Размеры: высота: 190 мм, ширина: 270 мм, длина: 400 мм.</t>
  </si>
  <si>
    <t>Кассеты для универсальных эндоскопических устройств</t>
  </si>
  <si>
    <t>Универсальный линейный анастомотический аппарат с наклонными картриджами, позволяющий накладывать два трехслойных шва путем разрезания ткани ножом (канавка/канавка), длина шва: / 45 мм / высота открытого держателя: / 2,5 мм, 3,5 мм, 3,8 мм, 4 мм, 4,5 мм по запросу заказчика /. Цвета: белый, синий, желтый, зеленый, черный. Картриджи должны соответствовать электроинструменту. Канавка-канавка предоставляется бесплатно с каждой 10-й приобретенной кассетой. Новый, неиспользованный, в заводской упаковке. Включает технические характеристики, особенности и правила использования в виде заводской инструкции. Наличие 75% от всего срока годности на момент поставки.</t>
  </si>
  <si>
    <t>Универсальный линейный анастомотический аппарат с наклонными картриджами, позволяющий накладывать два трехслойных шва путем разрезания ткани ножом (режущий/канальный), длина шва: / 60 мм / высота открытого держателя: / 2,5 мм, 3,5 мм, 3,8 мм, 4 мм, 4,5 мм по запросу заказчика /, размеры: по запросу заказчика. Цвета: белый, синий, желтый, зеленый, черный. Картриджи должны соответствовать электроинструменту. Канальный инструмент предоставляется бесплатно с каждой 10-й приобретенной кассетой. Новый, неиспользованный, в заводской упаковке. Включает технические характеристики, особенности и правила использования в виде заводской инструкции. Наличие 75% от всего срока годности на момент поставки.</t>
  </si>
  <si>
    <t>Вязкоэластичный раствор метилцеллюлозы (BVI HMPC OVD)</t>
  </si>
  <si>
    <t>Тип: дисперсионный. Это 2,0%-ный вязкоэластичный офтальмологический раствор гидроксипропилметилцеллюлозы в шприце объемом 2,0 мл. Каждый 1 мл содержит: гидроксипропилметилцеллюлозу: 20 мг/мл, хлорид натрия: 4,9 мг, ацетат натрия: 3,9 мг, цитрат натрия: 1,7 мг, хлорид калия: 0,75 мг, дигидрат хлорида кальция: 0,48 мг, дексагидрат хлорида магния: 0,3 мг. Средняя молекулярная масса: 86 000 дальтон. Вязкость при 20°C: не менее 5000 сП, pH 6,0-7,8. Осмолярность: 200-400 мОсм/кг. Показатель преломления: 1,3000-1,4000. Бактериальный эндотоксин: не более 0,2 Ед/мл. Размер канюли: 23G. Температура хранения: 2-35°C. Должна быть новой, неиспользованной.</t>
  </si>
  <si>
    <t>300</t>
  </si>
  <si>
    <t>Манжета тонометра</t>
  </si>
  <si>
    <t>Предназначен для окружности руки от 22 до 42 см (M, L), с металлическим кольцом для удобства надевания и использования с механическим тонометром. Состоит из трех основных частей: воздушной камеры, эластичной части из латекса или термопластичного материала, заполненной воздухом, тканевой оболочки из толстого нейлона или полиэстера, которая фиксирует манжету на руке, клейкой застежки, позволяющей быстро надевать и снимать манжету, и двух латексных трубок, выходящих из манжеты и соединяющихся с устройством.</t>
  </si>
  <si>
    <t>Фонендоскоп</t>
  </si>
  <si>
    <t>Усовершенствованная версия медицинского стетоскопа, предназначенная для прослушивания звуков внутренних органов (аускультации). Оснащена резонаторной мембраной, усиливающей высокочастотные звуки (например, звуки легких, сердца и сосудов). Головка имеет две стороны: плоскую мембрану (фонендоскоп для высоких частот) и открытую воронку (стетоскоп для низких частот).</t>
  </si>
  <si>
    <t>Хирургический нож для электрокоагуляции</t>
  </si>
  <si>
    <t>Электрокоагуляционные генераторы LS10 FT10, предназначенные для малоинвазивных (открытых и лапароскопических) операций, поддерживают программное обеспечение не ниже 3.9-4.5-5.1 с возможными опциями. Доступны режимы коагуляции и рассечения. Инструмент состоит из: 1. Режущих ветвей; 2. Стержня; 3. Вращающегося колеса (серого); 4. Рукоятки (серо-белой); 5. Кнопки активации (фиолетовой); 6. Треугольного штекера; 7. Кабель; 8. Рычага или передней рукоятки (серо-белой); 9. Спускового механизма ножа (серого). Все компоненты должны быть совместимы и образовывать единую систему. Рассекающие ветви покрыты нанокоагуляционной мембраной с острым или тупым концом (предоставляется по запросу), что снижает воздействие термического повреждения тканей и обеспечивает минимальную инвазивность. Фиксация и рассечение тканей выполняются с помощью отдельных активаций, предварительно измеренных автоматизированным способом по плотности ткани. Требуемый диаметр стержня должен составлять 5 мм. Длина штока (±1) 37 см, угол поворота штока 350 градусов. Обязательным условием является наличие сертификата качества CE FDA от производителя или его официального представителя, сертификатов происхождения и соответствия, а также письма-разрешения.</t>
  </si>
  <si>
    <t>Электрокоагуляционные генераторы LS10 FT10, предназначенные для малоинвазивных (эндокринных) операций, поддерживают программное обеспечение не менее чем 3,9-4,5 возможных версий. Предусмотрены режимы коагуляции и рассечения. Режущие ветви покрыты нанокоагуляционной мембраной, снижающей воздействие термического повреждения тканей. Фиксация и рассечение тканей осуществляются раздельными активациями, предварительно автоматически измеряя плотность ткани. Размер инструмента должен составлять 21 мм. Все компоненты должны быть совместимы и представлять собой единую систему. Обязательным условием является наличие сертификата качества CE FDA, сертификатов происхождения и соответствия, а также разрешительного письма от производителя или его официального представителя.</t>
  </si>
  <si>
    <t>Количество</t>
  </si>
  <si>
    <t>Нейроваскулярный аспирационный катетер</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</si>
  <si>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хирургического вмешательства, необходимые размеры катетера следующие: длина: 131 см, размер: 6 Fr, проксимальный наружный диаметр: 0,0825"/2,1 мм, дистальный наружный диаметр: 0,0815"/2,1 мм, внутренний диаметр: 0,070", длина дистального кончика: 19 см, тип кончика: прямой. Допустимое отклонение всех размеров: ± 1%. Наличие сертификата качества CE MARK для любой поставленной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t>
  </si>
  <si>
    <t>корзина для вывоза камня</t>
  </si>
  <si>
    <t>Эндоскопический шарнирный режущий картридж предназначен для работы с троакарами диаметром 12 мм. Разработан для малоинвазивных вмешательств, одновременно использующих 6 рядов скоб с применением технологии тройного степлера. Длина картриджа: 60 мм, высота 4,2 мм, 3,5 мм, 2,5 мм. Картридж совместим с инструментами EGIAUX EGIAUSTND EGIAUSHORT Signia фиолетового цвета. Все компоненты должны быть совместимы и образовывать единую систему. Обязательным условием является наличие сертификата качества CE FDA, сертификатов происхождения и соответствия от производителя или его официального представителя. Письмо-разрешение.</t>
  </si>
  <si>
    <t>Эндоскопический шарнирный режущий картридж предназначен для работы с троакарами диаметром 12 мм. Разработан для малоинвазивных вмешательств, одновременно использующих 6 рядов зажимов. Длина картриджа: 60 мм, высота зажима: 3,5 мм. Цвет маркировки: синий. Картридж совместим с инструментами EGIAUXL EGIAUSTND EGIAUSHORT. Все компоненты должны быть совместимы и представлять собой единую систему. Обязательным условием является наличие сертификата качества CE FDA, сертификатов происхождения и соответствия от производителя или его официального представителя. Письмо-разрешение.</t>
  </si>
  <si>
    <t>Одноразовая корзинка для извлечения: предназначена для захвата, удержания и удаления камней, их фрагментов и инородных тел из мочевыводящих путей. Конструкция: 4-жильная, внешний диаметр катетера: 1,7 Fr, рабочая длина: 1200 мм, ширина отверстия корзинки: 10 мм. Совместима с эндоскопами с рабочим каналом ≥1,2 мм. Катетер покрыт полиимидным (ПИ) покрытием, обеспечивающим гибкость, прочность и легкое прохождение через рабочий канал эндоскопа. Стерилизована этиленоксидом (ЭО). Стерильна, одноразовая. Имеется сертификат системы менеджмента качества ЕС (MDR 2017/745).</t>
  </si>
  <si>
    <t>Эндоскопический лигатор</t>
  </si>
  <si>
    <t>Эндоскопический лигатор для перевязки варикозно расширенных вен пищевода с 7 предварительно установленными лигатурными петлями. Совместим с эндоскопами с дистальным наружным диаметром 9,4–13 мм и рабочей длиной ≥ 2,8 мм. Лигатор должен иметь прозрачный дистальный наконечник. Система должна обеспечивать контролируемое высвобождение петель. В комплект входят: 1) рукоятка управления для надевания петель с вращающимся колесиком; 2) катетер для нанизывания длиной 1600 мм и диаметром 2,1 мм; 3) проволока для натяжения; 4) дистальный наконечник с 7 предварительно установленными петлями; 5) ирригационный соединитель. Одноразовый, стерильный, стерилизован этиленоксидом, не содержит латекса. Наличие сертификата EN ISO 13485:2016: регистрационный сертификат FDA.</t>
  </si>
  <si>
    <t>Нейроваскулярный аспирационный катетер предназначен для удаления тромбов при ишемических инсультах аспирационным методом и используется во время нейроваскулярных интервенционных процедур. Корпус катетера имеет плетеную структуру, обеспечивающую высокую торсионную способность и маневренность, позволяя вращать катетер и преодолевать сложные разветвления. Эта структура обеспечивает механическую стабильность и предотвращает перегибы катетера в извилистой и сложной сосудистой системе, поддерживая проходимость просвета на протяжении всей процедуры. Катетер обеспечивает высокую эффективность аспирации и высокую силу всасывания, что способствует эффективному и безопасному удалению тромба. В зависимости от анатомических особенностей оперируемого сосуда и типа вмешательства, длина катетера должна составлять от 132 см до 160 см. Наружные диаметры должны составлять 0,085" (2,16 мм), 0,084" (2,13 мм), 0,076" (1,93 мм) и 0,060" (1,52 мм), а внутренние диаметры — 0,072", 0,068", 0,062" и 0,043". Тип наконечника должен быть прямым. Внутренний слой катетера должен быть изготовлен из ПТФЭ (политетрафторэтилена) по всей длине, обеспечивая минимальное трение, плавное продвижение и высокую проходимость. Допустимое отклонение всех размеров составляет ±2%.</t>
  </si>
  <si>
    <t>30</t>
  </si>
  <si>
    <t xml:space="preserve"> Складная гидрофобная акриловая однокомпонентная интраокулярная линза для задней камеры глаза с фиолетовым фильтром.</t>
  </si>
  <si>
    <t>Складная гидрофобная акриловая однокомпонентная асферическая интраокулярная линза задней камеры типа Acrisof с УФ-фильтром. Однокомпонентная интраокулярная линза состоит из 2-фенилэтилакрилата и 2-фенилэтилметакрилата со специальным типом хромофора, имеет S-образный гаптик и квадратные края по всей длине. Гаптик — модифицированного L-типа (ModifiedL StableForce). Размер оптической части — 6 мм. Общая длина — 13 мм. Среднее равновесное содержание воды, поглощаемой материалом при смачивании в стерильном интраокулярном растворе BSS, составляет 0,4% при 37°C. Показатель преломления — 1,55. Возможная оптическая сила: +6,0–30,0 D в полдиоптрии и +31,0–40,0 D в одну диоптрию. Единица измерения: шт. Срок годности 1/2 на момент поставки.</t>
  </si>
  <si>
    <t>Автоматическое устройство AutonoMe с предварительно установленной гидрофобной акриловой асферической интраокулярной линзой.</t>
  </si>
  <si>
    <t>Складная гидрофобная акриловая однокомпонентная асферическая интраокулярная линза задней камеры типа «Кларион». Материал оптического и гаптического элементов: гидрофобный акрилат/метакрилатный сополимер с фильтрами ультрафиолетового и синего света. Однокомпонентная интраокулярная линза имеет S-образный гаптик и квадратные края по всей длине. Форма гаптического элемента: модифицированный L-тип (ModifiedL StableForce). Спектральное пропускание для интраокулярной линзы с оптической силой +20,0 диоптрий на длине волны 403 нм (УФ-излучение) составляет 10%. Оптический тип: бинокулярный, с асферической передней поверхностью. Размер оптической части: 6 мм. Общая длина: 13 мм. Передняя поверхность линзы асферическая, задняя поверхность сферическая. Среднее равновесное содержание воды, поглощаемой материалом во время гидратации в стерильном интраокулярном растворе BSS, составляет 1,5% при 37°C. Показатель преломления: 1,55. Возможная оптическая сила: +6,0-30,0 D в полудиоптриях. A-константа: для изделий, маркированных в соответствии с Европейской директивой 2017/745/ЕС, оптическая A-константа составляет 119,1, ультразвуковая A-константа — 118,8 (может быть указано одно значение). Система имплантации: автоматизированное пневматическое устройство AutonoMe, обеспечивающее контролируемое размещение интраокулярной линзы в капсульном мешке. Оригинал: новый, неиспользованный. Единица измерения: шт. Наличие 1/2 срока годности на момент доставки.</t>
  </si>
  <si>
    <t>Спеган Офтальмология</t>
  </si>
  <si>
    <t>Клейкая повязка овальной формы с нетканой эластичной основой, защищающая рану от влаги. Солнцезащитная подушечка из 100% вискозы. Гипоаллергенное покрытие, обеспечивающее надежную фиксацию и не вызывающее раздражения чувствительной кожи. Размер 5,6 х 7,2 см. Наличие сертификата качества. Наличие половины срока годности на момент доставки.</t>
  </si>
  <si>
    <t>Решение BSS</t>
  </si>
  <si>
    <t>Хирургическая жидкость BSS-10 PK, 500 мл, пластиковая бутылка, 10 шт.: Высота бутылки: 18 см. Срок годности: 1/2 на момент доставки.</t>
  </si>
  <si>
    <t xml:space="preserve"> Офтальмологический нож-кератом 2,4 мм</t>
  </si>
  <si>
    <t>Микрохирургический нож, тип: скошенный, двусторонний, тип: безопасный, ширина лезвия: 2,4 мм, скошенное лезвие, угол заточки: 45 градусов.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Новый, неиспользованный. Срок годности на момент доставки истек (половина срока годности).</t>
  </si>
  <si>
    <t xml:space="preserve"> Офтальмологический нож-кератом 2,75 мм</t>
  </si>
  <si>
    <t>Микрохирургический нож, тип: скошенный, двусторонний, тип: безопасный, ширина лезвия: 2,75 мм, скошенное лезвие, угол заточки: 45 градусов.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Новый, неиспользованный. Срок годности на момент доставки истек (половина срока годности).</t>
  </si>
  <si>
    <t>Полукруглый офтальмологический нож 2.2</t>
  </si>
  <si>
    <t>Микрохирургический нож: полукруглый, с верхней заточкой, тип: безопасный, ширина лезвия: 2,2 мм, угол заточки лезвия: 60 градусов.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Новый, неиспользованный. Срок годности на момент доставки истек (половина срока годности).</t>
  </si>
  <si>
    <t>Офтальмологический нож МТС 15 СК</t>
  </si>
  <si>
    <t>Тип микрохирургического ножа: прямой однолезвийный. Тип микрохирургического ножа: безопасный. Угол заточки лезвия микрохирургического ножа: 15 градусов. Лезвие микрохирургического ножа: прямое. Материал лезвия: аустенитная нержавеющая сталь (содержит никель и хром). Лезвие заточено трижды, покрыто силиконом. Материал рукояти: полибутилентерефталат (ПБТ). 6 штук в 1 коробке. Новые, неиспользованные. Срок годности на момент доставки истек (половина срока годности).</t>
  </si>
  <si>
    <t>Боковой порт офтальмологического ножа 1,0 мм</t>
  </si>
  <si>
    <t>Микрохирургический нож типа: нож для парацентеза, ширина лезвия: 1,0 мм, длина: 3,5 мм, угол заточки лезвия: 30 градусов. Материал лезвия: нержавеющая сталь (содержит никель и хром). Материал рукоятки: полибутилентерефталат (ПБТ). 6 штук в 1 коробке. Новые, неиспользованные. Срок годности на момент доставки истек (половина срока годности).</t>
  </si>
  <si>
    <t>Офтальмологическое кольцо 12 мм</t>
  </si>
  <si>
    <t>Капсульное кольцо, материал: полиметилметакрилат (ПММА). Размер капсульного кольца в открытом состоянии: 12,00 мм, в сжатом состоянии: 10,00 мм. Капсульное кольцо прозрачное (бесцветное). Наличие сертификата(ов) качества обязательно при поставке. Должен быть новым, неиспользованным. Срок годности должен составлять 1/2 от срока годности на момент поставки.</t>
  </si>
  <si>
    <t>Офтальмологическое кольцо 13 мм</t>
  </si>
  <si>
    <t>Капсульное кольцо, материал: полиметилметакрилат (ПММА). Размер капсульного кольца в открытом состоянии: 13,00 мм, в сжатом состоянии: 11,00 мм. Капсульное кольцо прозрачное (бесцветное). Наличие сертификата(ов) качества обязательно при поставке. Должен быть новым, неиспользованным. Срок годности должен составлять 1/2 от срока годности на момент поставки.</t>
  </si>
  <si>
    <t xml:space="preserve"> Офтальмологический картридж</t>
  </si>
  <si>
    <t>Офтальмологический картридж C: картридж типа C для инъекций интраокулярной линзы Monarch III, одноразовый. Оригинал: новый, неиспользованный. Единица измерения: шт. Срок годности 1/2 на момент доставки.</t>
  </si>
  <si>
    <t xml:space="preserve"> Мазок из глаза</t>
  </si>
  <si>
    <t>Ватные палочки в стерильной индивидуальной упаковке. Срок годности 1/2 на момент доставки.</t>
  </si>
  <si>
    <t>Ручка /мешок/, предназначенный для удаления инородных тел.</t>
  </si>
  <si>
    <t>Эндоскопический инструмент, предназначенный для сбора образцов тканей из желудочно-кишечного тракта и других слизистых оболочек, а также для удаления инородных тел. Инструмент имеет канавки диаметром 1,8-2,3 мм и длину 1200-2300 мм. Рукоятка одноразовая.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</si>
  <si>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Эндоскопический иглоножевой метод</t>
  </si>
  <si>
    <t>Одноразовый трехпросветный иглоножный том с трехкольцевой рукояткой.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</si>
  <si>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 xml:space="preserve"> Катетеры для расширения</t>
  </si>
  <si>
    <t>Дилатационный катетер/желчный 7/5 Fr, эффективная длина 200 см, TTS/ предназначен для проведения через эндоскоп во время процедуры. Желчные катетеры используются для различных процедур, в том числе: дренирования желчных путей, для отведения желчи из желчевыводящих путей, часто при наличии закупорки или обструкции; дилатации желчных путей, для расширения суженных участков желчевыводящих путей, возможно, для удаления камней или других препятствий. Остаточный срок годности на момент поставки: для продуктов со сроком годности до 1 года — не менее 75%, для продуктов со сроком годности от 1 до 2 лет — 2/3, для продуктов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</si>
  <si>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Набор для установки пищеводного стента из нитинола</t>
  </si>
  <si>
    <t>Пищеводный стент. Размеры: 20x26x60 мм, 20x26x80 мм, 20x26x100 мм, с покрытием и без покрытия. Эндоскопические пищеводные стенты — это имплантируемые медицинские устройства с трубчатой сетчатой структурой (или сеткой), преимущественно цилиндрической формы, которые восстанавливают и поддерживают просвет полых органов и обеспечивают расширение области, суженной патологическим процессом. Стенты обеспечивают проницаемость для физиологических жидкостей, расширяя просвет полого органа. Стентирующий эффект сильный и длительный, а также снижается риск вторичного стеноза или перфорации. Материал стента: нитинол. С рентгеноконтрастными метками. Остаточный срок годности на момент поставки: не менее 75% для изделий со сроком годности до 1 года, 2/3 для изделий со сроком годности от 1 до 2 лет, не менее 15 месяцев для изделий со сроком годности более 2 лет. Условия хранения: 4-30°C. Наличие товарного знака. Наличие сертификатов ISO 9001 и ISO 13485. Сохранение половины срока годности на момент поставки.</t>
  </si>
  <si>
    <t>Металлический стент для толстой кишки</t>
  </si>
  <si>
    <t>Эндоскопический саморасширяющийся стент, предназначенный для протезирования просвета толстой кишки и кишечника во время стентирования при обнаружении стеноза, опухолей или стриктур. Размеры: 20x26x60 мм, 20x26x80 мм, 20x26x100 мм без покрытия.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</si>
  <si>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панкреатический стент</t>
  </si>
  <si>
    <t>Эндоскопический пластиковый стент для протезирования желчного и панкреатического протоков. Вводится с помощью дуоденоскопа и системы введения. Стент изготовлен из специального полимерного материала, который не растворяется и совместим с организмом человека, не вызывая реакции отторжения. Стент имеет прямую форму с изгибом посередине. Выбор стента индивидуален в каждом конкретном случае, все зависит от размера и локализации сужения.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половины срока годности на момент поставки.</t>
  </si>
  <si>
    <t>Система доставки стента в желчный проток</t>
  </si>
  <si>
    <t>Система Onestep Introducer для пластиковых стентов длиной до 40 см, 8,5 FR, с использованием направляющей проволоки диаметром 0,35 дюйма / длиной до 40 см, 8,5 FR, диаметром 0,35 дюйма, в один этап.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</si>
  <si>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Система доставки стента в желчный проток</t>
  </si>
  <si>
    <t>Система введения стентов в желчные протоки / Одношаговая система введения пластиковых стентов длиной до 40 см, 11,5 FR, с использованием направляющей проволоки диаметром 0,05 дюйма / длиной до 40 см, 11,5 FR, диаметром 0,05 дюйма, за один шаг.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</si>
  <si>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Цилиндрический экстрактор лития</t>
  </si>
  <si>
    <t>Эндоскопический инструмент — расширитель цилиндра, литоэкстрактор для введения контрастного вещества и литоэкстракции желчных камней во время литотрипсии. Диаметр цилиндра 11,5-14-16 мм.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поставки.</t>
  </si>
  <si>
    <t>Литотриптор</t>
  </si>
  <si>
    <t>Эндоскопический инструмент литатриптор используется для дробления камней при желчнокаменной болезни.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поставки.</t>
  </si>
  <si>
    <t>Лигатура</t>
  </si>
  <si>
    <t>Эндолуп используется во время эндоскопических процедур, главным образом для полипэктомии (удаления полипов) и гемостаза (остановки кровотечения). Эндолуп, представляющий собой петлю из нити, прикрепленную к катетеру, накладывается на стебель полипа, затягивается для перекрытия кровоснабжения, затем отпускается, после чего часто проводится полипэктомия.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</si>
  <si>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Genbox jar</t>
  </si>
  <si>
    <t>Контейнеры объемом 2,5 литра для анаэробных, микроаэрофильных и капнофильных бактерий, создающие благоприятные условия для роста благодаря газогенераторам. Вместимость контейнеров составляет 12 чашек Петри диаметром 90 мм. Для обеспечения надлежащей среды требуется 1 газогенератор. Продукция должна быть европейского производства, иметь сертификаты ISO 9001, ISO 13485 и сертификаты качества.</t>
  </si>
  <si>
    <t>Набор для мультидетекции ПЦР для обнаружения Bordetella</t>
  </si>
  <si>
    <t>Набор реагентов для обнаружения нуклеиновых кислот Bordetella pertussis, Bordetella parapertussis и Bordetella bronchiseptica в клинических образцах методом ПЦР. Набор предназначен для мультиплексного обнаружения (наличие всех патогенов определяется одновременно путем проведения 1 реакции в одной пробирке). Он рассчитан как минимум на 55 образцов. Набор адаптирован для работы с прибором Rotor-Gene Q. При поставке набора необходимо предоставить подробную инструкцию по программированию прибора Rotor-Gene, а также по анализу результатов с его помощью. Специфичность набора составляет 100%. Набор должен содержать устройство для проверки эффективности выделения нуклеиновых кислот и устройство для проверки эффективности ПЦР. Часть ПЦР-смеси из набора должна поставляться уже заполненной в пробирки для ПЦР объемом 0,2 мл. Поставщик должен осуществлять программирование теста, обучение персонала для всех этапов теста и анализа результатов.</t>
  </si>
  <si>
    <t>коробка</t>
  </si>
  <si>
    <t>Наконечник фильтра; 10 мкл</t>
  </si>
  <si>
    <t>Наконечники для автоматических пипеток: 10 мкл, с фильтром, стерильные (без ДНК/РНК). Предназначены для автоматического измерения жидкостей в ПЦР-лабораториях. Автоклавируемые. Совместимы с большинством марок автоматических пипеток. Цвет: белый (прозрачный). Минимальная длина: 45 мм. На каждой коробке должны быть указаны объем, срок годности и номер партии. Каждая партия должна сопровождаться сертификатом контроля качества.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Формат: 96 штук, упакованных в пластиковую коробку с многоразовой застежкой, каждая коробка имеет индивидуальную упаковку. Условия хранения: 4-30°C. Наличие торговой марки. Наличие сертификатов ISO 9001 и ISO 13485.</t>
  </si>
  <si>
    <t>Наконечник фильтра; 50 мкл</t>
  </si>
  <si>
    <t>Насадки для автоматических пипеток: 50 мкл. С фильтром, стерильные (без ДНК/РНК). Предназначены для автоматического измерения жидкостей в ПЦР-лабораториях. Автоклавируемые. Совместимы с большинством марок автоматических пипеток. Цвет: белый (прозрачный). На каждой коробке должны быть указаны объем, срок годности и номер партии. Каждая партия должна сопровождаться сертификатом контроля качества.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Формат: 96 штук, упакованных в пластиковую коробку с многоразовой застежкой; каждая коробка должна быть в индивидуальной упаковке. Условия хранения: 4-30°C. Наличие торговой марки. Наличие сертификатов ISO 9001 и ISO 13485.</t>
  </si>
  <si>
    <t>Наконечник фильтра; 100 мкл</t>
  </si>
  <si>
    <t>Насадки для автоматических пипеток: 100 мкл. С фильтром, стерильные (без ДНК/РНК). Предназначены для автоматического измерения жидкостей в ПЦР-лабораториях. Автоклавируемые. Совместимы с большинством марок автоматических пипеток. Цвет: белый (прозрачный). На каждой коробке должны быть указаны объем, срок годности и номер партии. Каждая партия должна сопровождаться сертификатом контроля качества.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Формат: 96 штук, упакованных в пластиковую коробку с многоразовой застежкой; каждая коробка должна быть в индивидуальной упаковке. Условия хранения: 4-30°C. Наличие торговой марки. Наличие сертификатов ISO 9001 и ISO 13485.</t>
  </si>
  <si>
    <t>Антисыворотка Anti-E MolterClone</t>
  </si>
  <si>
    <t xml:space="preserve"> Моноклональная антисыворотка Anti E - Ig M, клон C2. Формат: 1x5 мл. Предназначена для иммунологического анализатора ORTHO® BioVue Workstation. В заводской упаковке.</t>
  </si>
  <si>
    <t>Антисыворотка Anti-e MolterClone</t>
  </si>
  <si>
    <t xml:space="preserve"> Моноклональная антисыворотка Anti е -Ig M, MS16, MS21, MS63 клон. Формат: 1x5 мл. Предназначена для иммунологического анализатора ORTHO® BioVue Workstation. В заводской упаковке.</t>
  </si>
  <si>
    <t>КПВ</t>
  </si>
  <si>
    <t xml:space="preserve"> Цена за единицу товара</t>
  </si>
  <si>
    <t>Общая стоимость</t>
  </si>
  <si>
    <t>Покупатель имеет право отгрузить меньшее количество, чем максимально допустимое общее количество в течение года, что не может привести к ненадлежащему исполнению обязательств сторон договора. ** Все лекарственные средства должны быть зарегистрированы в Государственном реестре лекарственных средств Республики Армения. Срок годности лекарственного средства на момент поставки покупателю должен быть следующим: а. Лекарственные средства со сроком годности более 2,5 лет должны иметь остаточный срок годности не менее 24 месяцев на момент поставки; б. Лекарственные средства со сроком годности до 2,5 лет должны иметь общий срок годности не менее 12 месяцев на момент поставки.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t>
  </si>
  <si>
    <t>Покупатель имеет право отгрузить в течение года меньшее количество товара, чем максимально допустимое общее количество, что не должно приводить к ненадлежащему исполнению обязательств сторон договора.</t>
  </si>
  <si>
    <t>Размер</t>
  </si>
  <si>
    <t>включить в техническую спецификацию</t>
  </si>
  <si>
    <t>33141136/57</t>
  </si>
  <si>
    <t>33141136/58</t>
  </si>
  <si>
    <t xml:space="preserve"> 33141212/273</t>
  </si>
  <si>
    <t>33141212/274</t>
  </si>
  <si>
    <t>33141212/275</t>
  </si>
  <si>
    <t>33141212/276</t>
  </si>
  <si>
    <t>33141212/277</t>
  </si>
  <si>
    <t>33141212/278</t>
  </si>
  <si>
    <t>33141212/280</t>
  </si>
  <si>
    <t>33141212/281</t>
  </si>
  <si>
    <t>33141212/282</t>
  </si>
  <si>
    <t>33141212/283</t>
  </si>
  <si>
    <t>33141212/284</t>
  </si>
  <si>
    <t>33141212/285</t>
  </si>
  <si>
    <t>33141212/286</t>
  </si>
  <si>
    <t>33141212/287</t>
  </si>
  <si>
    <t>33141212/288</t>
  </si>
  <si>
    <t>33141212/289</t>
  </si>
  <si>
    <t>33141212/290</t>
  </si>
  <si>
    <t>33141212/291</t>
  </si>
  <si>
    <t>33141212/294</t>
  </si>
  <si>
    <t>33141212/295</t>
  </si>
  <si>
    <t>33141212/296</t>
  </si>
  <si>
    <t>33141212/297</t>
  </si>
  <si>
    <t>33141212/298</t>
  </si>
  <si>
    <t>33141212/299</t>
  </si>
  <si>
    <t>33121230/34</t>
  </si>
  <si>
    <t>33121230/36</t>
  </si>
  <si>
    <t>33141212/300</t>
  </si>
  <si>
    <t>33141212/301</t>
  </si>
  <si>
    <t>33141212/302</t>
  </si>
  <si>
    <t xml:space="preserve"> 33211240/3</t>
  </si>
  <si>
    <t xml:space="preserve"> 33211240/4</t>
  </si>
  <si>
    <t>33141212/303</t>
  </si>
  <si>
    <t>33642220/9</t>
  </si>
  <si>
    <t>33642220/10</t>
  </si>
  <si>
    <t>33642220/11</t>
  </si>
  <si>
    <t>33621770/9</t>
  </si>
  <si>
    <t>33621770/10</t>
  </si>
  <si>
    <t>33621770/11</t>
  </si>
  <si>
    <t>33621770/12</t>
  </si>
  <si>
    <t>33631430/2</t>
  </si>
  <si>
    <t>33141212/304</t>
  </si>
  <si>
    <t>33141212/305</t>
  </si>
  <si>
    <t>33141212/306</t>
  </si>
  <si>
    <t>33141212/307</t>
  </si>
  <si>
    <t>33141212/308</t>
  </si>
  <si>
    <t>33141212/309</t>
  </si>
  <si>
    <t>33141212/310</t>
  </si>
  <si>
    <t>33141212/321</t>
  </si>
  <si>
    <t>33141212/312</t>
  </si>
  <si>
    <t>33141212/313</t>
  </si>
  <si>
    <t>33141212/314</t>
  </si>
  <si>
    <t>33141212/315</t>
  </si>
  <si>
    <t>33141212/316</t>
  </si>
  <si>
    <t>33141212/317</t>
  </si>
  <si>
    <t>33141212/318</t>
  </si>
  <si>
    <t>33141212/320</t>
  </si>
  <si>
    <t>33141212/322</t>
  </si>
  <si>
    <t>33141212/323</t>
  </si>
  <si>
    <t>33141212/324</t>
  </si>
  <si>
    <t>33141212/325</t>
  </si>
  <si>
    <t>33141212/326</t>
  </si>
  <si>
    <t>33141212/327</t>
  </si>
  <si>
    <t>Количествo</t>
  </si>
  <si>
    <t>Цена за единицу товара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</si>
</sst>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_-;\-* #,##0_-;_-* &quot;-&quot;??_-;_-@_-"/>
    <numFmt numFmtId="165" formatCode="_-* #,##0.00_-;\-* #,##0.00_-;_-* &quot;-&quot;??_-;_-@_-"/>
  </numFmts>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0"/>
      <color theme="1"/>
      <name val="GHEA Grapalat"/>
      <family val="3"/>
    </font>
    <font>
      <sz val="10"/>
      <name val="GHEA Grapalat"/>
      <family val="3"/>
    </font>
    <font>
      <sz val="10"/>
      <color rgb="FF000000"/>
      <name val="GHEA Grapalat"/>
      <family val="3"/>
    </font>
    <font>
      <sz val="10"/>
      <color rgb="FF1F1F1F"/>
      <name val="GHEA Grapalat"/>
      <family val="3"/>
    </font>
    <font>
      <sz val="10"/>
      <color rgb="FF34343C"/>
      <name val="GHEA Grapalat"/>
      <family val="3"/>
    </font>
    <font>
      <sz val="14"/>
      <color theme="1"/>
      <name val="GHEA Grapalat"/>
      <family val="3"/>
    </font>
    <font>
      <sz val="10"/>
      <name val="Arial"/>
      <family val="2"/>
      <charset val="204"/>
    </font>
    <font>
      <sz val="10"/>
      <name val="Arial"/>
      <family val="2"/>
    </font>
    <font>
      <b/>
      <sz val="10"/>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165" fontId="2" fillId="0" borderId="0" applyFont="0" applyFill="0" applyBorder="0" applyAlignment="0" applyProtection="0"/>
    <xf numFmtId="0" fontId="1" fillId="0" borderId="0"/>
    <xf numFmtId="0" fontId="9" fillId="0" borderId="0"/>
    <xf numFmtId="0" fontId="10" fillId="0" borderId="0">
      <alignment horizontal="justify"/>
    </xf>
  </cellStyleXfs>
  <cellXfs count="64">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wrapText="1"/>
    </xf>
    <xf numFmtId="0" fontId="5" fillId="0" borderId="1" xfId="0" applyFont="1" applyBorder="1" applyAlignment="1">
      <alignment horizontal="center" vertical="center" wrapText="1"/>
    </xf>
    <xf numFmtId="164" fontId="3" fillId="0" borderId="1" xfId="1" applyNumberFormat="1" applyFont="1" applyFill="1" applyBorder="1" applyAlignment="1">
      <alignment horizontal="right" vertical="center"/>
    </xf>
    <xf numFmtId="0" fontId="4" fillId="0" borderId="1" xfId="0" applyFont="1" applyBorder="1" applyAlignment="1">
      <alignment horizontal="right" vertical="center"/>
    </xf>
    <xf numFmtId="43" fontId="3" fillId="0" borderId="1" xfId="1" applyFont="1" applyFill="1" applyBorder="1" applyAlignment="1">
      <alignment horizontal="right" vertical="center" wrapText="1"/>
    </xf>
    <xf numFmtId="0" fontId="3" fillId="0" borderId="1" xfId="1" applyNumberFormat="1" applyFont="1" applyFill="1" applyBorder="1" applyAlignment="1">
      <alignment horizontal="right" vertical="center" wrapText="1"/>
    </xf>
    <xf numFmtId="0" fontId="5" fillId="0" borderId="1" xfId="0" applyFont="1" applyBorder="1" applyAlignment="1">
      <alignment horizontal="left" wrapText="1"/>
    </xf>
    <xf numFmtId="0" fontId="4" fillId="0" borderId="1" xfId="0" applyFont="1" applyBorder="1" applyAlignment="1">
      <alignment horizontal="left" wrapText="1"/>
    </xf>
    <xf numFmtId="49" fontId="3" fillId="0" borderId="1" xfId="0" applyNumberFormat="1" applyFont="1" applyBorder="1" applyAlignment="1">
      <alignment horizontal="center" vertical="center"/>
    </xf>
    <xf numFmtId="0" fontId="3" fillId="0" borderId="0" xfId="0" applyFont="1" applyAlignment="1">
      <alignment horizontal="left" wrapText="1"/>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xf>
    <xf numFmtId="0" fontId="3" fillId="0" borderId="0" xfId="0" applyFont="1" applyFill="1"/>
    <xf numFmtId="0" fontId="3" fillId="0" borderId="0" xfId="0" applyFont="1"/>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1" xfId="0" applyFont="1" applyBorder="1" applyAlignment="1">
      <alignment horizontal="right" vertical="center" wrapText="1"/>
    </xf>
    <xf numFmtId="0" fontId="3" fillId="0" borderId="0" xfId="0" applyFont="1" applyAlignment="1">
      <alignment horizontal="right"/>
    </xf>
    <xf numFmtId="0" fontId="3" fillId="0" borderId="1" xfId="0" applyFont="1" applyBorder="1" applyAlignment="1">
      <alignment vertical="center"/>
    </xf>
    <xf numFmtId="0" fontId="6" fillId="0" borderId="1" xfId="0" applyFont="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center"/>
    </xf>
    <xf numFmtId="0" fontId="7"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top" wrapText="1"/>
    </xf>
    <xf numFmtId="0" fontId="3" fillId="0" borderId="0" xfId="0" applyFont="1" applyAlignment="1">
      <alignment horizontal="left" vertical="top"/>
    </xf>
    <xf numFmtId="0" fontId="5" fillId="0" borderId="0" xfId="0" applyFont="1" applyAlignment="1">
      <alignment vertical="center" wrapText="1"/>
    </xf>
    <xf numFmtId="0" fontId="3" fillId="3" borderId="0" xfId="0" applyFont="1" applyFill="1"/>
    <xf numFmtId="0" fontId="4" fillId="0" borderId="3" xfId="0" applyFont="1" applyBorder="1" applyAlignment="1">
      <alignment horizontal="right" vertical="center" wrapText="1"/>
    </xf>
    <xf numFmtId="0" fontId="4" fillId="4" borderId="2" xfId="0" applyFont="1" applyFill="1" applyBorder="1" applyAlignment="1">
      <alignment horizontal="center" vertical="center" wrapText="1"/>
    </xf>
    <xf numFmtId="0" fontId="4" fillId="4" borderId="2" xfId="0" applyFont="1" applyFill="1" applyBorder="1" applyAlignment="1">
      <alignment horizontal="left" vertical="center" wrapText="1"/>
    </xf>
    <xf numFmtId="49" fontId="4" fillId="4" borderId="2" xfId="0" applyNumberFormat="1" applyFont="1" applyFill="1" applyBorder="1" applyAlignment="1">
      <alignment horizontal="right" vertical="center" wrapText="1"/>
    </xf>
    <xf numFmtId="43" fontId="4" fillId="4" borderId="2" xfId="1" applyFont="1" applyFill="1" applyBorder="1" applyAlignment="1">
      <alignment horizontal="right" vertical="center" wrapText="1"/>
    </xf>
    <xf numFmtId="0" fontId="4" fillId="4" borderId="2" xfId="0" applyFont="1" applyFill="1" applyBorder="1" applyAlignment="1">
      <alignment horizontal="right"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right" vertical="center" wrapText="1"/>
    </xf>
    <xf numFmtId="43" fontId="4" fillId="4" borderId="1" xfId="1" applyFont="1" applyFill="1" applyBorder="1" applyAlignment="1">
      <alignment horizontal="right" vertical="center" wrapText="1"/>
    </xf>
    <xf numFmtId="0" fontId="3" fillId="0" borderId="5" xfId="0" applyFont="1" applyBorder="1" applyAlignment="1">
      <alignment horizontal="center" vertical="center" wrapText="1"/>
    </xf>
    <xf numFmtId="49" fontId="3" fillId="0" borderId="5" xfId="0" applyNumberFormat="1" applyFont="1" applyBorder="1" applyAlignment="1">
      <alignment horizontal="center" vertical="center"/>
    </xf>
    <xf numFmtId="0" fontId="4" fillId="4" borderId="1" xfId="0" applyFont="1" applyFill="1" applyBorder="1" applyAlignment="1">
      <alignment horizontal="right" vertical="center" wrapText="1"/>
    </xf>
    <xf numFmtId="49" fontId="3" fillId="0" borderId="1" xfId="0" applyNumberFormat="1" applyFont="1" applyBorder="1" applyAlignment="1">
      <alignment horizontal="right" vertical="center"/>
    </xf>
    <xf numFmtId="0" fontId="3" fillId="0" borderId="0" xfId="0" applyFont="1" applyAlignment="1">
      <alignment horizontal="righ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49" fontId="3" fillId="0" borderId="5"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8" fillId="3" borderId="4" xfId="0" applyFont="1" applyFill="1" applyBorder="1" applyAlignment="1">
      <alignment wrapText="1"/>
    </xf>
    <xf numFmtId="0" fontId="8" fillId="3" borderId="4" xfId="0" applyFont="1" applyFill="1" applyBorder="1"/>
    <xf numFmtId="0" fontId="8" fillId="3" borderId="4" xfId="0" applyFont="1" applyFill="1" applyBorder="1" applyAlignment="1">
      <alignment horizontal="left" wrapText="1"/>
    </xf>
    <xf numFmtId="49" fontId="11" fillId="0" borderId="5" xfId="0" applyNumberFormat="1" applyFont="1" applyFill="1" applyBorder="1" applyAlignment="1">
      <alignment horizontal="center" vertical="center"/>
    </xf>
  </cellXfs>
  <cellStyles count="6">
    <cellStyle name="Normal 3" xfId="5"/>
    <cellStyle name="Обычный" xfId="0" builtinId="0"/>
    <cellStyle name="Обычный 2" xfId="3"/>
    <cellStyle name="Обычный 3 2" xfId="4"/>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zoomScale="85" zoomScaleNormal="85" workbookViewId="0">
      <selection activeCell="H2" sqref="H2"/>
    </sheetView>
  </sheetViews>
  <sheetFormatPr defaultRowHeight="13.5" x14ac:dyDescent="0.25"/>
  <cols>
    <col min="1" max="1" width="9.140625" style="20"/>
    <col min="2" max="2" width="15.85546875" style="20" customWidth="1"/>
    <col min="3" max="3" width="34" style="20" customWidth="1"/>
    <col min="4" max="4" width="47.42578125" style="20" customWidth="1"/>
    <col min="5" max="5" width="13.85546875" style="20" customWidth="1"/>
    <col min="6" max="6" width="13.42578125" style="25" customWidth="1"/>
    <col min="7" max="7" width="15.140625" style="25" customWidth="1"/>
    <col min="8" max="8" width="15.7109375" style="25" customWidth="1"/>
    <col min="9" max="10" width="9.140625" style="19"/>
    <col min="11" max="16384" width="9.140625" style="20"/>
  </cols>
  <sheetData>
    <row r="1" spans="1:11" ht="27" x14ac:dyDescent="0.25">
      <c r="A1" s="42" t="s">
        <v>136</v>
      </c>
      <c r="B1" s="42" t="s">
        <v>131</v>
      </c>
      <c r="C1" s="42" t="s">
        <v>0</v>
      </c>
      <c r="D1" s="42" t="s">
        <v>1</v>
      </c>
      <c r="E1" s="42" t="s">
        <v>2</v>
      </c>
      <c r="F1" s="49" t="s">
        <v>202</v>
      </c>
      <c r="G1" s="48" t="s">
        <v>203</v>
      </c>
      <c r="H1" s="42" t="s">
        <v>133</v>
      </c>
    </row>
    <row r="2" spans="1:11" ht="27" x14ac:dyDescent="0.25">
      <c r="A2" s="21">
        <v>1</v>
      </c>
      <c r="B2" s="50" t="s">
        <v>171</v>
      </c>
      <c r="C2" s="55" t="s">
        <v>3</v>
      </c>
      <c r="D2" s="22" t="s">
        <v>4</v>
      </c>
      <c r="E2" s="21" t="s">
        <v>5</v>
      </c>
      <c r="F2" s="23">
        <v>600</v>
      </c>
      <c r="G2" s="23">
        <v>115</v>
      </c>
      <c r="H2" s="23">
        <f>F2*G2</f>
        <v>69000</v>
      </c>
      <c r="I2" s="40"/>
      <c r="J2" s="40"/>
      <c r="K2" s="40"/>
    </row>
    <row r="3" spans="1:11" ht="40.5" x14ac:dyDescent="0.25">
      <c r="A3" s="22">
        <v>2</v>
      </c>
      <c r="B3" s="50" t="s">
        <v>172</v>
      </c>
      <c r="C3" s="22" t="s">
        <v>6</v>
      </c>
      <c r="D3" s="22" t="s">
        <v>7</v>
      </c>
      <c r="E3" s="22" t="s">
        <v>8</v>
      </c>
      <c r="F3" s="24">
        <v>100</v>
      </c>
      <c r="G3" s="24">
        <v>13700</v>
      </c>
      <c r="H3" s="23">
        <f t="shared" ref="H3:H10" si="0">F3*G3</f>
        <v>1370000</v>
      </c>
      <c r="I3" s="40" t="s">
        <v>137</v>
      </c>
      <c r="J3" s="40"/>
      <c r="K3" s="40"/>
    </row>
    <row r="4" spans="1:11" ht="40.5" x14ac:dyDescent="0.25">
      <c r="A4" s="21">
        <v>3</v>
      </c>
      <c r="B4" s="50" t="s">
        <v>173</v>
      </c>
      <c r="C4" s="22" t="s">
        <v>6</v>
      </c>
      <c r="D4" s="22" t="s">
        <v>9</v>
      </c>
      <c r="E4" s="22" t="s">
        <v>8</v>
      </c>
      <c r="F4" s="24">
        <v>100</v>
      </c>
      <c r="G4" s="24">
        <v>6588</v>
      </c>
      <c r="H4" s="23">
        <f t="shared" si="0"/>
        <v>658800</v>
      </c>
      <c r="I4" s="40"/>
      <c r="J4" s="40"/>
      <c r="K4" s="40"/>
    </row>
    <row r="5" spans="1:11" ht="40.5" x14ac:dyDescent="0.25">
      <c r="A5" s="22">
        <v>4</v>
      </c>
      <c r="B5" s="50" t="s">
        <v>174</v>
      </c>
      <c r="C5" s="22" t="s">
        <v>6</v>
      </c>
      <c r="D5" s="22" t="s">
        <v>10</v>
      </c>
      <c r="E5" s="22" t="s">
        <v>8</v>
      </c>
      <c r="F5" s="24">
        <v>200</v>
      </c>
      <c r="G5" s="24">
        <v>4000</v>
      </c>
      <c r="H5" s="23">
        <f t="shared" si="0"/>
        <v>800000</v>
      </c>
    </row>
    <row r="6" spans="1:11" ht="27" x14ac:dyDescent="0.25">
      <c r="A6" s="21">
        <v>5</v>
      </c>
      <c r="B6" s="50" t="s">
        <v>175</v>
      </c>
      <c r="C6" s="22" t="s">
        <v>11</v>
      </c>
      <c r="D6" s="22" t="s">
        <v>12</v>
      </c>
      <c r="E6" s="22" t="s">
        <v>13</v>
      </c>
      <c r="F6" s="24">
        <v>6000</v>
      </c>
      <c r="G6" s="24">
        <v>75.849999999999994</v>
      </c>
      <c r="H6" s="23">
        <f t="shared" si="0"/>
        <v>455099.99999999994</v>
      </c>
    </row>
    <row r="7" spans="1:11" ht="27" x14ac:dyDescent="0.25">
      <c r="A7" s="22">
        <v>6</v>
      </c>
      <c r="B7" s="50" t="s">
        <v>176</v>
      </c>
      <c r="C7" s="22" t="s">
        <v>14</v>
      </c>
      <c r="D7" s="22" t="s">
        <v>15</v>
      </c>
      <c r="E7" s="22" t="s">
        <v>13</v>
      </c>
      <c r="F7" s="24">
        <v>3000</v>
      </c>
      <c r="G7" s="24">
        <v>99.3</v>
      </c>
      <c r="H7" s="23">
        <f t="shared" si="0"/>
        <v>297900</v>
      </c>
    </row>
    <row r="8" spans="1:11" ht="27" x14ac:dyDescent="0.25">
      <c r="A8" s="21">
        <v>7</v>
      </c>
      <c r="B8" s="50" t="s">
        <v>177</v>
      </c>
      <c r="C8" s="22" t="s">
        <v>14</v>
      </c>
      <c r="D8" s="22" t="s">
        <v>16</v>
      </c>
      <c r="E8" s="22" t="s">
        <v>13</v>
      </c>
      <c r="F8" s="24">
        <v>1400</v>
      </c>
      <c r="G8" s="24">
        <v>85.2</v>
      </c>
      <c r="H8" s="23">
        <f t="shared" si="0"/>
        <v>119280</v>
      </c>
    </row>
    <row r="9" spans="1:11" ht="27" x14ac:dyDescent="0.25">
      <c r="A9" s="22">
        <v>8</v>
      </c>
      <c r="B9" s="50" t="s">
        <v>178</v>
      </c>
      <c r="C9" s="22" t="s">
        <v>14</v>
      </c>
      <c r="D9" s="22" t="s">
        <v>17</v>
      </c>
      <c r="E9" s="22" t="s">
        <v>13</v>
      </c>
      <c r="F9" s="24">
        <v>2800</v>
      </c>
      <c r="G9" s="24">
        <v>105.16</v>
      </c>
      <c r="H9" s="23">
        <f t="shared" si="0"/>
        <v>294448</v>
      </c>
    </row>
    <row r="10" spans="1:11" ht="40.5" x14ac:dyDescent="0.25">
      <c r="A10" s="21">
        <v>9</v>
      </c>
      <c r="B10" s="50" t="s">
        <v>179</v>
      </c>
      <c r="C10" s="3" t="s">
        <v>18</v>
      </c>
      <c r="D10" s="22" t="s">
        <v>19</v>
      </c>
      <c r="E10" s="22" t="s">
        <v>20</v>
      </c>
      <c r="F10" s="24">
        <v>9000</v>
      </c>
      <c r="G10" s="24">
        <v>210</v>
      </c>
      <c r="H10" s="23">
        <f t="shared" si="0"/>
        <v>1890000</v>
      </c>
    </row>
    <row r="11" spans="1:11" ht="209.25" customHeight="1" x14ac:dyDescent="0.35">
      <c r="A11" s="60" t="s">
        <v>134</v>
      </c>
      <c r="B11" s="61"/>
      <c r="C11" s="61"/>
      <c r="D11" s="61"/>
      <c r="E11" s="61"/>
      <c r="F11" s="61"/>
      <c r="G11" s="61"/>
      <c r="H11" s="61"/>
    </row>
  </sheetData>
  <mergeCells count="1">
    <mergeCell ref="A11:H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topLeftCell="A21" zoomScale="70" zoomScaleNormal="70" workbookViewId="0">
      <selection activeCell="K23" sqref="K23"/>
    </sheetView>
  </sheetViews>
  <sheetFormatPr defaultRowHeight="13.5" x14ac:dyDescent="0.25"/>
  <cols>
    <col min="1" max="1" width="9.140625" style="20"/>
    <col min="2" max="2" width="26.140625" style="20" customWidth="1"/>
    <col min="3" max="3" width="44.7109375" style="36" customWidth="1"/>
    <col min="4" max="4" width="88.85546875" style="20" customWidth="1"/>
    <col min="5" max="5" width="9.140625" style="36"/>
    <col min="6" max="6" width="15.5703125" style="54" customWidth="1"/>
    <col min="7" max="7" width="14.7109375" style="54" customWidth="1"/>
    <col min="8" max="8" width="17.140625" style="54" customWidth="1"/>
    <col min="9" max="16384" width="9.140625" style="20"/>
  </cols>
  <sheetData>
    <row r="1" spans="1:8" ht="39.75" customHeight="1" x14ac:dyDescent="0.25">
      <c r="A1" s="47" t="s">
        <v>136</v>
      </c>
      <c r="B1" s="47" t="s">
        <v>131</v>
      </c>
      <c r="C1" s="47" t="s">
        <v>0</v>
      </c>
      <c r="D1" s="47" t="s">
        <v>1</v>
      </c>
      <c r="E1" s="47" t="s">
        <v>2</v>
      </c>
      <c r="F1" s="49" t="s">
        <v>202</v>
      </c>
      <c r="G1" s="48" t="s">
        <v>203</v>
      </c>
      <c r="H1" s="52" t="s">
        <v>133</v>
      </c>
    </row>
    <row r="2" spans="1:8" ht="66" customHeight="1" x14ac:dyDescent="0.25">
      <c r="A2" s="56">
        <v>10</v>
      </c>
      <c r="B2" s="63" t="s">
        <v>180</v>
      </c>
      <c r="C2" s="14" t="s">
        <v>21</v>
      </c>
      <c r="D2" s="27" t="s">
        <v>22</v>
      </c>
      <c r="E2" s="1" t="s">
        <v>23</v>
      </c>
      <c r="F2" s="53" t="s">
        <v>26</v>
      </c>
      <c r="G2" s="23">
        <v>15000</v>
      </c>
      <c r="H2" s="53">
        <f>F2*G2</f>
        <v>150000</v>
      </c>
    </row>
    <row r="3" spans="1:8" ht="111.75" customHeight="1" x14ac:dyDescent="0.25">
      <c r="A3" s="56">
        <v>11</v>
      </c>
      <c r="B3" s="63" t="s">
        <v>181</v>
      </c>
      <c r="C3" s="14" t="s">
        <v>24</v>
      </c>
      <c r="D3" s="27" t="s">
        <v>25</v>
      </c>
      <c r="E3" s="1" t="s">
        <v>23</v>
      </c>
      <c r="F3" s="53" t="s">
        <v>26</v>
      </c>
      <c r="G3" s="23">
        <v>4000</v>
      </c>
      <c r="H3" s="53">
        <f t="shared" ref="H3:H23" si="0">F3*G3</f>
        <v>40000</v>
      </c>
    </row>
    <row r="4" spans="1:8" ht="66" customHeight="1" x14ac:dyDescent="0.25">
      <c r="A4" s="56">
        <v>12</v>
      </c>
      <c r="B4" s="63" t="s">
        <v>182</v>
      </c>
      <c r="C4" s="58" t="s">
        <v>27</v>
      </c>
      <c r="D4" s="28" t="s">
        <v>28</v>
      </c>
      <c r="E4" s="1" t="s">
        <v>23</v>
      </c>
      <c r="F4" s="53" t="s">
        <v>26</v>
      </c>
      <c r="G4" s="23">
        <v>9000</v>
      </c>
      <c r="H4" s="53">
        <f t="shared" si="0"/>
        <v>90000</v>
      </c>
    </row>
    <row r="5" spans="1:8" ht="72.75" customHeight="1" x14ac:dyDescent="0.25">
      <c r="A5" s="56">
        <v>13</v>
      </c>
      <c r="B5" s="63" t="s">
        <v>183</v>
      </c>
      <c r="C5" s="58" t="s">
        <v>27</v>
      </c>
      <c r="D5" s="28" t="s">
        <v>29</v>
      </c>
      <c r="E5" s="1" t="s">
        <v>23</v>
      </c>
      <c r="F5" s="53" t="s">
        <v>26</v>
      </c>
      <c r="G5" s="23">
        <v>11000</v>
      </c>
      <c r="H5" s="53">
        <f t="shared" si="0"/>
        <v>110000</v>
      </c>
    </row>
    <row r="6" spans="1:8" ht="82.5" customHeight="1" x14ac:dyDescent="0.25">
      <c r="A6" s="56">
        <v>14</v>
      </c>
      <c r="B6" s="63" t="s">
        <v>184</v>
      </c>
      <c r="C6" s="58" t="s">
        <v>30</v>
      </c>
      <c r="D6" s="28" t="s">
        <v>31</v>
      </c>
      <c r="E6" s="1" t="s">
        <v>23</v>
      </c>
      <c r="F6" s="53" t="s">
        <v>32</v>
      </c>
      <c r="G6" s="23">
        <v>13000</v>
      </c>
      <c r="H6" s="53">
        <f t="shared" si="0"/>
        <v>780000</v>
      </c>
    </row>
    <row r="7" spans="1:8" ht="96.75" customHeight="1" x14ac:dyDescent="0.25">
      <c r="A7" s="56">
        <v>15</v>
      </c>
      <c r="B7" s="63" t="s">
        <v>185</v>
      </c>
      <c r="C7" s="58" t="s">
        <v>30</v>
      </c>
      <c r="D7" s="28" t="s">
        <v>33</v>
      </c>
      <c r="E7" s="1" t="s">
        <v>23</v>
      </c>
      <c r="F7" s="53" t="s">
        <v>32</v>
      </c>
      <c r="G7" s="23">
        <v>14000</v>
      </c>
      <c r="H7" s="53">
        <f t="shared" si="0"/>
        <v>840000</v>
      </c>
    </row>
    <row r="8" spans="1:8" ht="97.5" customHeight="1" x14ac:dyDescent="0.25">
      <c r="A8" s="56">
        <v>16</v>
      </c>
      <c r="B8" s="63" t="s">
        <v>186</v>
      </c>
      <c r="C8" s="58" t="s">
        <v>30</v>
      </c>
      <c r="D8" s="28" t="s">
        <v>34</v>
      </c>
      <c r="E8" s="1" t="s">
        <v>23</v>
      </c>
      <c r="F8" s="53" t="s">
        <v>32</v>
      </c>
      <c r="G8" s="23">
        <v>15000</v>
      </c>
      <c r="H8" s="53">
        <f t="shared" si="0"/>
        <v>900000</v>
      </c>
    </row>
    <row r="9" spans="1:8" ht="96.75" customHeight="1" x14ac:dyDescent="0.25">
      <c r="A9" s="56">
        <v>17</v>
      </c>
      <c r="B9" s="63" t="s">
        <v>187</v>
      </c>
      <c r="C9" s="58" t="s">
        <v>30</v>
      </c>
      <c r="D9" s="28" t="s">
        <v>35</v>
      </c>
      <c r="E9" s="1" t="s">
        <v>23</v>
      </c>
      <c r="F9" s="53" t="s">
        <v>36</v>
      </c>
      <c r="G9" s="23">
        <v>18000</v>
      </c>
      <c r="H9" s="53">
        <f t="shared" si="0"/>
        <v>1800000</v>
      </c>
    </row>
    <row r="10" spans="1:8" ht="94.5" customHeight="1" x14ac:dyDescent="0.25">
      <c r="A10" s="56">
        <v>18</v>
      </c>
      <c r="B10" s="63" t="s">
        <v>188</v>
      </c>
      <c r="C10" s="58" t="s">
        <v>37</v>
      </c>
      <c r="D10" s="28" t="s">
        <v>38</v>
      </c>
      <c r="E10" s="1" t="s">
        <v>23</v>
      </c>
      <c r="F10" s="53" t="s">
        <v>39</v>
      </c>
      <c r="G10" s="23">
        <v>25000</v>
      </c>
      <c r="H10" s="53">
        <f t="shared" si="0"/>
        <v>3750000</v>
      </c>
    </row>
    <row r="11" spans="1:8" ht="95.25" customHeight="1" x14ac:dyDescent="0.25">
      <c r="A11" s="56">
        <v>19</v>
      </c>
      <c r="B11" s="63" t="s">
        <v>189</v>
      </c>
      <c r="C11" s="58" t="s">
        <v>40</v>
      </c>
      <c r="D11" s="28" t="s">
        <v>41</v>
      </c>
      <c r="E11" s="1" t="s">
        <v>23</v>
      </c>
      <c r="F11" s="53" t="s">
        <v>42</v>
      </c>
      <c r="G11" s="23">
        <v>20000</v>
      </c>
      <c r="H11" s="53">
        <f t="shared" si="0"/>
        <v>1000000</v>
      </c>
    </row>
    <row r="12" spans="1:8" ht="67.5" x14ac:dyDescent="0.25">
      <c r="A12" s="56">
        <v>20</v>
      </c>
      <c r="B12" s="63" t="s">
        <v>190</v>
      </c>
      <c r="C12" s="58" t="s">
        <v>40</v>
      </c>
      <c r="D12" s="28" t="s">
        <v>43</v>
      </c>
      <c r="E12" s="1" t="s">
        <v>23</v>
      </c>
      <c r="F12" s="53" t="s">
        <v>42</v>
      </c>
      <c r="G12" s="23">
        <v>22000</v>
      </c>
      <c r="H12" s="53">
        <f t="shared" si="0"/>
        <v>1100000</v>
      </c>
    </row>
    <row r="13" spans="1:8" ht="148.5" customHeight="1" x14ac:dyDescent="0.25">
      <c r="A13" s="56">
        <v>21</v>
      </c>
      <c r="B13" s="63" t="s">
        <v>191</v>
      </c>
      <c r="C13" s="58" t="s">
        <v>44</v>
      </c>
      <c r="D13" s="28" t="s">
        <v>45</v>
      </c>
      <c r="E13" s="29" t="s">
        <v>23</v>
      </c>
      <c r="F13" s="53" t="s">
        <v>36</v>
      </c>
      <c r="G13" s="23">
        <v>35000</v>
      </c>
      <c r="H13" s="53">
        <f t="shared" si="0"/>
        <v>3500000</v>
      </c>
    </row>
    <row r="14" spans="1:8" ht="156" customHeight="1" x14ac:dyDescent="0.25">
      <c r="A14" s="56">
        <v>22</v>
      </c>
      <c r="B14" s="63" t="s">
        <v>192</v>
      </c>
      <c r="C14" s="58" t="s">
        <v>44</v>
      </c>
      <c r="D14" s="28" t="s">
        <v>46</v>
      </c>
      <c r="E14" s="29" t="s">
        <v>23</v>
      </c>
      <c r="F14" s="53" t="s">
        <v>36</v>
      </c>
      <c r="G14" s="23">
        <v>35000</v>
      </c>
      <c r="H14" s="53">
        <f t="shared" si="0"/>
        <v>3500000</v>
      </c>
    </row>
    <row r="15" spans="1:8" ht="144.75" customHeight="1" x14ac:dyDescent="0.25">
      <c r="A15" s="56">
        <v>23</v>
      </c>
      <c r="B15" s="63" t="s">
        <v>193</v>
      </c>
      <c r="C15" s="17" t="s">
        <v>47</v>
      </c>
      <c r="D15" s="31" t="s">
        <v>48</v>
      </c>
      <c r="E15" s="30" t="s">
        <v>23</v>
      </c>
      <c r="F15" s="53" t="s">
        <v>49</v>
      </c>
      <c r="G15" s="32">
        <v>6200</v>
      </c>
      <c r="H15" s="53">
        <f t="shared" si="0"/>
        <v>1860000</v>
      </c>
    </row>
    <row r="16" spans="1:8" ht="113.25" customHeight="1" x14ac:dyDescent="0.25">
      <c r="A16" s="56">
        <v>24</v>
      </c>
      <c r="B16" s="57" t="s">
        <v>194</v>
      </c>
      <c r="C16" s="14" t="s">
        <v>50</v>
      </c>
      <c r="D16" s="27" t="s">
        <v>51</v>
      </c>
      <c r="E16" s="1" t="s">
        <v>23</v>
      </c>
      <c r="F16" s="53" t="s">
        <v>42</v>
      </c>
      <c r="G16" s="23">
        <v>1500</v>
      </c>
      <c r="H16" s="53">
        <f t="shared" si="0"/>
        <v>75000</v>
      </c>
    </row>
    <row r="17" spans="1:8" ht="96.75" customHeight="1" x14ac:dyDescent="0.25">
      <c r="A17" s="56">
        <v>25</v>
      </c>
      <c r="B17" s="57" t="s">
        <v>195</v>
      </c>
      <c r="C17" s="14" t="s">
        <v>52</v>
      </c>
      <c r="D17" s="27" t="s">
        <v>53</v>
      </c>
      <c r="E17" s="1" t="s">
        <v>23</v>
      </c>
      <c r="F17" s="53" t="s">
        <v>42</v>
      </c>
      <c r="G17" s="23">
        <v>5000</v>
      </c>
      <c r="H17" s="53">
        <f t="shared" si="0"/>
        <v>250000</v>
      </c>
    </row>
    <row r="18" spans="1:8" ht="260.25" customHeight="1" x14ac:dyDescent="0.25">
      <c r="A18" s="56">
        <v>26</v>
      </c>
      <c r="B18" s="57" t="s">
        <v>196</v>
      </c>
      <c r="C18" s="58" t="s">
        <v>54</v>
      </c>
      <c r="D18" s="28" t="s">
        <v>55</v>
      </c>
      <c r="E18" s="1" t="s">
        <v>23</v>
      </c>
      <c r="F18" s="53" t="s">
        <v>42</v>
      </c>
      <c r="G18" s="23">
        <v>175000</v>
      </c>
      <c r="H18" s="53">
        <f t="shared" si="0"/>
        <v>8750000</v>
      </c>
    </row>
    <row r="19" spans="1:8" ht="171" customHeight="1" x14ac:dyDescent="0.25">
      <c r="A19" s="56">
        <v>27</v>
      </c>
      <c r="B19" s="57" t="s">
        <v>197</v>
      </c>
      <c r="C19" s="58" t="s">
        <v>54</v>
      </c>
      <c r="D19" s="28" t="s">
        <v>56</v>
      </c>
      <c r="E19" s="1" t="s">
        <v>23</v>
      </c>
      <c r="F19" s="53" t="s">
        <v>67</v>
      </c>
      <c r="G19" s="23">
        <v>175000</v>
      </c>
      <c r="H19" s="53">
        <f t="shared" si="0"/>
        <v>5250000</v>
      </c>
    </row>
    <row r="20" spans="1:8" ht="151.5" customHeight="1" x14ac:dyDescent="0.25">
      <c r="A20" s="26">
        <v>28</v>
      </c>
      <c r="B20" s="57" t="s">
        <v>198</v>
      </c>
      <c r="C20" s="1" t="s">
        <v>44</v>
      </c>
      <c r="D20" s="33" t="s">
        <v>61</v>
      </c>
      <c r="E20" s="1" t="s">
        <v>23</v>
      </c>
      <c r="F20" s="23">
        <v>36</v>
      </c>
      <c r="G20" s="23">
        <v>58000</v>
      </c>
      <c r="H20" s="53">
        <f t="shared" si="0"/>
        <v>2088000</v>
      </c>
    </row>
    <row r="21" spans="1:8" ht="142.5" customHeight="1" x14ac:dyDescent="0.25">
      <c r="A21" s="26">
        <v>29</v>
      </c>
      <c r="B21" s="57" t="s">
        <v>199</v>
      </c>
      <c r="C21" s="1" t="s">
        <v>44</v>
      </c>
      <c r="D21" s="33" t="s">
        <v>62</v>
      </c>
      <c r="E21" s="1" t="s">
        <v>23</v>
      </c>
      <c r="F21" s="23">
        <v>60</v>
      </c>
      <c r="G21" s="23">
        <v>40000</v>
      </c>
      <c r="H21" s="53">
        <f t="shared" si="0"/>
        <v>2400000</v>
      </c>
    </row>
    <row r="22" spans="1:8" ht="94.5" x14ac:dyDescent="0.25">
      <c r="A22" s="26">
        <v>30</v>
      </c>
      <c r="B22" s="57" t="s">
        <v>200</v>
      </c>
      <c r="C22" s="5" t="s">
        <v>60</v>
      </c>
      <c r="D22" s="34" t="s">
        <v>63</v>
      </c>
      <c r="E22" s="1" t="s">
        <v>23</v>
      </c>
      <c r="F22" s="23">
        <v>20</v>
      </c>
      <c r="G22" s="23">
        <v>37000</v>
      </c>
      <c r="H22" s="53">
        <f t="shared" si="0"/>
        <v>740000</v>
      </c>
    </row>
    <row r="23" spans="1:8" ht="121.5" x14ac:dyDescent="0.25">
      <c r="A23" s="26">
        <v>31</v>
      </c>
      <c r="B23" s="57" t="s">
        <v>201</v>
      </c>
      <c r="C23" s="35" t="s">
        <v>64</v>
      </c>
      <c r="D23" s="34" t="s">
        <v>65</v>
      </c>
      <c r="E23" s="1" t="s">
        <v>23</v>
      </c>
      <c r="F23" s="23">
        <v>50</v>
      </c>
      <c r="G23" s="23">
        <v>40000</v>
      </c>
      <c r="H23" s="53">
        <f t="shared" si="0"/>
        <v>2000000</v>
      </c>
    </row>
    <row r="24" spans="1:8" ht="60" customHeight="1" x14ac:dyDescent="0.35">
      <c r="A24" s="62" t="s">
        <v>135</v>
      </c>
      <c r="B24" s="62"/>
      <c r="C24" s="62"/>
      <c r="D24" s="62"/>
      <c r="E24" s="62"/>
      <c r="F24" s="62"/>
      <c r="G24" s="62"/>
      <c r="H24" s="62"/>
    </row>
    <row r="25" spans="1:8" x14ac:dyDescent="0.25">
      <c r="D25" s="37"/>
    </row>
    <row r="26" spans="1:8" x14ac:dyDescent="0.25">
      <c r="D26" s="37"/>
    </row>
    <row r="27" spans="1:8" x14ac:dyDescent="0.25">
      <c r="D27" s="37"/>
    </row>
    <row r="28" spans="1:8" x14ac:dyDescent="0.25">
      <c r="D28" s="37"/>
    </row>
    <row r="29" spans="1:8" x14ac:dyDescent="0.25">
      <c r="D29" s="37"/>
    </row>
    <row r="30" spans="1:8" x14ac:dyDescent="0.25">
      <c r="D30" s="37"/>
    </row>
  </sheetData>
  <mergeCells count="1">
    <mergeCell ref="A24:H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70" zoomScaleNormal="70" workbookViewId="0">
      <selection activeCell="C3" sqref="C3"/>
    </sheetView>
  </sheetViews>
  <sheetFormatPr defaultRowHeight="13.5" x14ac:dyDescent="0.25"/>
  <cols>
    <col min="1" max="1" width="9.28515625" style="20" bestFit="1" customWidth="1"/>
    <col min="2" max="2" width="22.42578125" style="20" customWidth="1"/>
    <col min="3" max="3" width="30.42578125" style="20" customWidth="1"/>
    <col min="4" max="4" width="97.28515625" style="20" customWidth="1"/>
    <col min="5" max="5" width="23.140625" style="20" customWidth="1"/>
    <col min="6" max="6" width="12.7109375" style="20" customWidth="1"/>
    <col min="7" max="7" width="15.28515625" style="20" customWidth="1"/>
    <col min="8" max="8" width="11.5703125" style="20" bestFit="1" customWidth="1"/>
    <col min="9" max="16384" width="9.140625" style="20"/>
  </cols>
  <sheetData>
    <row r="1" spans="1:9" s="38" customFormat="1" ht="63.75" customHeight="1" x14ac:dyDescent="0.25">
      <c r="A1" s="47" t="s">
        <v>136</v>
      </c>
      <c r="B1" s="47" t="s">
        <v>131</v>
      </c>
      <c r="C1" s="47" t="s">
        <v>0</v>
      </c>
      <c r="D1" s="47" t="s">
        <v>1</v>
      </c>
      <c r="E1" s="47" t="s">
        <v>2</v>
      </c>
      <c r="F1" s="48" t="s">
        <v>57</v>
      </c>
      <c r="G1" s="49" t="s">
        <v>132</v>
      </c>
      <c r="H1" s="47" t="s">
        <v>133</v>
      </c>
      <c r="I1" s="41"/>
    </row>
    <row r="2" spans="1:9" s="38" customFormat="1" ht="199.5" customHeight="1" x14ac:dyDescent="0.25">
      <c r="A2" s="1">
        <v>32</v>
      </c>
      <c r="B2" s="51" t="s">
        <v>138</v>
      </c>
      <c r="C2" s="29" t="s">
        <v>58</v>
      </c>
      <c r="D2" s="1" t="s">
        <v>59</v>
      </c>
      <c r="E2" s="5" t="s">
        <v>23</v>
      </c>
      <c r="F2" s="7">
        <v>60</v>
      </c>
      <c r="G2" s="7">
        <v>405000</v>
      </c>
      <c r="H2" s="1">
        <f>G2*F2</f>
        <v>24300000</v>
      </c>
    </row>
    <row r="3" spans="1:9" ht="175.5" x14ac:dyDescent="0.25">
      <c r="A3" s="2">
        <v>33</v>
      </c>
      <c r="B3" s="51" t="s">
        <v>139</v>
      </c>
      <c r="C3" s="5" t="s">
        <v>58</v>
      </c>
      <c r="D3" s="5" t="s">
        <v>66</v>
      </c>
      <c r="E3" s="5" t="s">
        <v>23</v>
      </c>
      <c r="F3" s="23">
        <v>30</v>
      </c>
      <c r="G3" s="23">
        <v>400000</v>
      </c>
      <c r="H3" s="1">
        <f>G3*F3</f>
        <v>12000000</v>
      </c>
    </row>
    <row r="4" spans="1:9" ht="45" customHeight="1" x14ac:dyDescent="0.35">
      <c r="A4" s="62" t="s">
        <v>135</v>
      </c>
      <c r="B4" s="62"/>
      <c r="C4" s="62"/>
      <c r="D4" s="62"/>
      <c r="E4" s="62"/>
      <c r="F4" s="62"/>
      <c r="G4" s="62"/>
      <c r="H4" s="62"/>
    </row>
    <row r="5" spans="1:9" x14ac:dyDescent="0.25">
      <c r="D5" s="39"/>
      <c r="E5" s="39"/>
    </row>
    <row r="6" spans="1:9" x14ac:dyDescent="0.25">
      <c r="D6" s="39"/>
      <c r="E6" s="39"/>
    </row>
    <row r="7" spans="1:9" x14ac:dyDescent="0.25">
      <c r="D7" s="39"/>
      <c r="E7" s="39"/>
    </row>
  </sheetData>
  <mergeCells count="1">
    <mergeCell ref="A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zoomScaleNormal="100" workbookViewId="0">
      <selection activeCell="C36" sqref="C35:C36"/>
    </sheetView>
  </sheetViews>
  <sheetFormatPr defaultRowHeight="13.5" x14ac:dyDescent="0.25"/>
  <cols>
    <col min="1" max="1" width="9.140625" style="20"/>
    <col min="2" max="2" width="17.42578125" style="20" customWidth="1"/>
    <col min="3" max="3" width="22" style="20" customWidth="1"/>
    <col min="4" max="4" width="44.28515625" style="20" customWidth="1"/>
    <col min="5" max="7" width="9.140625" style="20"/>
    <col min="8" max="8" width="15.140625" style="20" customWidth="1"/>
    <col min="9" max="16384" width="9.140625" style="20"/>
  </cols>
  <sheetData>
    <row r="1" spans="1:9" ht="40.5" x14ac:dyDescent="0.25">
      <c r="A1" s="42" t="s">
        <v>136</v>
      </c>
      <c r="B1" s="42" t="s">
        <v>131</v>
      </c>
      <c r="C1" s="43" t="s">
        <v>0</v>
      </c>
      <c r="D1" s="43" t="s">
        <v>1</v>
      </c>
      <c r="E1" s="42" t="s">
        <v>2</v>
      </c>
      <c r="F1" s="44" t="s">
        <v>57</v>
      </c>
      <c r="G1" s="45" t="s">
        <v>132</v>
      </c>
      <c r="H1" s="46" t="s">
        <v>133</v>
      </c>
    </row>
    <row r="2" spans="1:9" ht="132" customHeight="1" x14ac:dyDescent="0.25">
      <c r="A2" s="1">
        <v>34</v>
      </c>
      <c r="B2" s="14" t="s">
        <v>140</v>
      </c>
      <c r="C2" s="15" t="s">
        <v>68</v>
      </c>
      <c r="D2" s="16" t="s">
        <v>69</v>
      </c>
      <c r="E2" s="17" t="s">
        <v>23</v>
      </c>
      <c r="F2" s="6">
        <v>10</v>
      </c>
      <c r="G2" s="18">
        <v>42000</v>
      </c>
      <c r="H2" s="8">
        <f>G2*F2</f>
        <v>420000</v>
      </c>
      <c r="I2" s="19"/>
    </row>
    <row r="3" spans="1:9" ht="132" customHeight="1" x14ac:dyDescent="0.25">
      <c r="A3" s="1">
        <v>35</v>
      </c>
      <c r="B3" s="14" t="s">
        <v>141</v>
      </c>
      <c r="C3" s="3" t="s">
        <v>70</v>
      </c>
      <c r="D3" s="4" t="s">
        <v>71</v>
      </c>
      <c r="E3" s="5" t="s">
        <v>23</v>
      </c>
      <c r="F3" s="6">
        <v>5</v>
      </c>
      <c r="G3" s="7">
        <v>100000</v>
      </c>
      <c r="H3" s="8">
        <f t="shared" ref="H3:H32" si="0">G3*F3</f>
        <v>500000</v>
      </c>
    </row>
    <row r="4" spans="1:9" ht="80.25" customHeight="1" x14ac:dyDescent="0.25">
      <c r="A4" s="1">
        <v>36</v>
      </c>
      <c r="B4" s="14" t="s">
        <v>142</v>
      </c>
      <c r="C4" s="3" t="s">
        <v>72</v>
      </c>
      <c r="D4" s="4" t="s">
        <v>73</v>
      </c>
      <c r="E4" s="5" t="s">
        <v>23</v>
      </c>
      <c r="F4" s="9">
        <v>500</v>
      </c>
      <c r="G4" s="7">
        <v>100</v>
      </c>
      <c r="H4" s="8">
        <f t="shared" si="0"/>
        <v>50000</v>
      </c>
    </row>
    <row r="5" spans="1:9" ht="42" customHeight="1" x14ac:dyDescent="0.25">
      <c r="A5" s="1">
        <v>37</v>
      </c>
      <c r="B5" s="14" t="s">
        <v>143</v>
      </c>
      <c r="C5" s="3" t="s">
        <v>74</v>
      </c>
      <c r="D5" s="10" t="s">
        <v>75</v>
      </c>
      <c r="E5" s="5" t="s">
        <v>23</v>
      </c>
      <c r="F5" s="6">
        <v>150</v>
      </c>
      <c r="G5" s="7">
        <v>5550</v>
      </c>
      <c r="H5" s="8">
        <f t="shared" si="0"/>
        <v>832500</v>
      </c>
    </row>
    <row r="6" spans="1:9" ht="132" customHeight="1" x14ac:dyDescent="0.25">
      <c r="A6" s="1">
        <v>38</v>
      </c>
      <c r="B6" s="14" t="s">
        <v>144</v>
      </c>
      <c r="C6" s="3" t="s">
        <v>76</v>
      </c>
      <c r="D6" s="4" t="s">
        <v>77</v>
      </c>
      <c r="E6" s="5" t="s">
        <v>23</v>
      </c>
      <c r="F6" s="6">
        <v>12</v>
      </c>
      <c r="G6" s="7">
        <v>10000</v>
      </c>
      <c r="H6" s="8">
        <f t="shared" si="0"/>
        <v>120000</v>
      </c>
    </row>
    <row r="7" spans="1:9" ht="132" customHeight="1" x14ac:dyDescent="0.25">
      <c r="A7" s="1">
        <v>39</v>
      </c>
      <c r="B7" s="14" t="s">
        <v>145</v>
      </c>
      <c r="C7" s="3" t="s">
        <v>78</v>
      </c>
      <c r="D7" s="4" t="s">
        <v>79</v>
      </c>
      <c r="E7" s="5" t="s">
        <v>23</v>
      </c>
      <c r="F7" s="6">
        <v>30</v>
      </c>
      <c r="G7" s="7">
        <v>10000</v>
      </c>
      <c r="H7" s="8">
        <f t="shared" si="0"/>
        <v>300000</v>
      </c>
    </row>
    <row r="8" spans="1:9" ht="132" customHeight="1" x14ac:dyDescent="0.25">
      <c r="A8" s="1">
        <v>40</v>
      </c>
      <c r="B8" s="14" t="s">
        <v>146</v>
      </c>
      <c r="C8" s="3" t="s">
        <v>80</v>
      </c>
      <c r="D8" s="4" t="s">
        <v>81</v>
      </c>
      <c r="E8" s="5" t="s">
        <v>23</v>
      </c>
      <c r="F8" s="6">
        <v>12</v>
      </c>
      <c r="G8" s="7">
        <v>10000</v>
      </c>
      <c r="H8" s="8">
        <f t="shared" si="0"/>
        <v>120000</v>
      </c>
    </row>
    <row r="9" spans="1:9" ht="132" customHeight="1" x14ac:dyDescent="0.25">
      <c r="A9" s="1">
        <v>41</v>
      </c>
      <c r="B9" s="2" t="s">
        <v>147</v>
      </c>
      <c r="C9" s="3" t="s">
        <v>82</v>
      </c>
      <c r="D9" s="11" t="s">
        <v>83</v>
      </c>
      <c r="E9" s="5" t="s">
        <v>23</v>
      </c>
      <c r="F9" s="6">
        <v>24</v>
      </c>
      <c r="G9" s="7">
        <v>10000</v>
      </c>
      <c r="H9" s="8">
        <f t="shared" si="0"/>
        <v>240000</v>
      </c>
    </row>
    <row r="10" spans="1:9" ht="107.25" customHeight="1" x14ac:dyDescent="0.25">
      <c r="A10" s="1">
        <v>42</v>
      </c>
      <c r="B10" s="2" t="s">
        <v>148</v>
      </c>
      <c r="C10" s="3" t="s">
        <v>84</v>
      </c>
      <c r="D10" s="4" t="s">
        <v>85</v>
      </c>
      <c r="E10" s="5" t="s">
        <v>23</v>
      </c>
      <c r="F10" s="6">
        <v>6</v>
      </c>
      <c r="G10" s="7">
        <v>6300</v>
      </c>
      <c r="H10" s="8">
        <f t="shared" si="0"/>
        <v>37800</v>
      </c>
    </row>
    <row r="11" spans="1:9" ht="87.75" customHeight="1" x14ac:dyDescent="0.25">
      <c r="A11" s="1">
        <v>43</v>
      </c>
      <c r="B11" s="2" t="s">
        <v>149</v>
      </c>
      <c r="C11" s="3" t="s">
        <v>86</v>
      </c>
      <c r="D11" s="4" t="s">
        <v>87</v>
      </c>
      <c r="E11" s="5" t="s">
        <v>23</v>
      </c>
      <c r="F11" s="6">
        <v>15</v>
      </c>
      <c r="G11" s="7">
        <v>8000</v>
      </c>
      <c r="H11" s="8">
        <f t="shared" si="0"/>
        <v>120000</v>
      </c>
    </row>
    <row r="12" spans="1:9" ht="96.75" customHeight="1" x14ac:dyDescent="0.25">
      <c r="A12" s="1">
        <v>44</v>
      </c>
      <c r="B12" s="2" t="s">
        <v>150</v>
      </c>
      <c r="C12" s="3" t="s">
        <v>88</v>
      </c>
      <c r="D12" s="4" t="s">
        <v>89</v>
      </c>
      <c r="E12" s="5" t="s">
        <v>23</v>
      </c>
      <c r="F12" s="6">
        <v>15</v>
      </c>
      <c r="G12" s="7">
        <v>7000</v>
      </c>
      <c r="H12" s="8">
        <f t="shared" si="0"/>
        <v>105000</v>
      </c>
    </row>
    <row r="13" spans="1:9" ht="56.25" customHeight="1" x14ac:dyDescent="0.25">
      <c r="A13" s="1">
        <v>45</v>
      </c>
      <c r="B13" s="2" t="s">
        <v>151</v>
      </c>
      <c r="C13" s="3" t="s">
        <v>90</v>
      </c>
      <c r="D13" s="11" t="s">
        <v>91</v>
      </c>
      <c r="E13" s="5" t="s">
        <v>23</v>
      </c>
      <c r="F13" s="6">
        <v>10</v>
      </c>
      <c r="G13" s="7">
        <v>4200</v>
      </c>
      <c r="H13" s="8">
        <f t="shared" si="0"/>
        <v>42000</v>
      </c>
    </row>
    <row r="14" spans="1:9" ht="39.75" customHeight="1" x14ac:dyDescent="0.25">
      <c r="A14" s="1">
        <v>46</v>
      </c>
      <c r="B14" s="2" t="s">
        <v>152</v>
      </c>
      <c r="C14" s="3" t="s">
        <v>92</v>
      </c>
      <c r="D14" s="4" t="s">
        <v>93</v>
      </c>
      <c r="E14" s="5" t="s">
        <v>23</v>
      </c>
      <c r="F14" s="6">
        <v>500</v>
      </c>
      <c r="G14" s="7">
        <v>120</v>
      </c>
      <c r="H14" s="8">
        <f t="shared" si="0"/>
        <v>60000</v>
      </c>
    </row>
    <row r="15" spans="1:9" ht="132" customHeight="1" x14ac:dyDescent="0.25">
      <c r="A15" s="1">
        <v>47</v>
      </c>
      <c r="B15" s="2" t="s">
        <v>153</v>
      </c>
      <c r="C15" s="3" t="s">
        <v>94</v>
      </c>
      <c r="D15" s="4" t="s">
        <v>95</v>
      </c>
      <c r="E15" s="2" t="s">
        <v>23</v>
      </c>
      <c r="F15" s="6">
        <v>4</v>
      </c>
      <c r="G15" s="7">
        <v>17900</v>
      </c>
      <c r="H15" s="8">
        <f t="shared" si="0"/>
        <v>71600</v>
      </c>
    </row>
    <row r="16" spans="1:9" ht="132" customHeight="1" x14ac:dyDescent="0.25">
      <c r="A16" s="1">
        <v>48</v>
      </c>
      <c r="B16" s="2" t="s">
        <v>154</v>
      </c>
      <c r="C16" s="3" t="s">
        <v>96</v>
      </c>
      <c r="D16" s="4" t="s">
        <v>97</v>
      </c>
      <c r="E16" s="2" t="s">
        <v>23</v>
      </c>
      <c r="F16" s="6">
        <v>3</v>
      </c>
      <c r="G16" s="7">
        <v>22500</v>
      </c>
      <c r="H16" s="8">
        <f t="shared" si="0"/>
        <v>67500</v>
      </c>
    </row>
    <row r="17" spans="1:8" ht="132" customHeight="1" x14ac:dyDescent="0.25">
      <c r="A17" s="1">
        <v>49</v>
      </c>
      <c r="B17" s="2" t="s">
        <v>155</v>
      </c>
      <c r="C17" s="3" t="s">
        <v>98</v>
      </c>
      <c r="D17" s="4" t="s">
        <v>99</v>
      </c>
      <c r="E17" s="2" t="s">
        <v>23</v>
      </c>
      <c r="F17" s="6">
        <v>4</v>
      </c>
      <c r="G17" s="7">
        <v>150000</v>
      </c>
      <c r="H17" s="8">
        <f t="shared" si="0"/>
        <v>600000</v>
      </c>
    </row>
    <row r="18" spans="1:8" ht="132" customHeight="1" x14ac:dyDescent="0.25">
      <c r="A18" s="1">
        <v>50</v>
      </c>
      <c r="B18" s="2" t="s">
        <v>156</v>
      </c>
      <c r="C18" s="3" t="s">
        <v>100</v>
      </c>
      <c r="D18" s="4" t="s">
        <v>101</v>
      </c>
      <c r="E18" s="2" t="s">
        <v>23</v>
      </c>
      <c r="F18" s="6">
        <v>6</v>
      </c>
      <c r="G18" s="7">
        <v>288000</v>
      </c>
      <c r="H18" s="8">
        <f t="shared" si="0"/>
        <v>1728000</v>
      </c>
    </row>
    <row r="19" spans="1:8" ht="132" customHeight="1" x14ac:dyDescent="0.25">
      <c r="A19" s="1">
        <v>51</v>
      </c>
      <c r="B19" s="2" t="s">
        <v>157</v>
      </c>
      <c r="C19" s="3" t="s">
        <v>102</v>
      </c>
      <c r="D19" s="4" t="s">
        <v>103</v>
      </c>
      <c r="E19" s="2" t="s">
        <v>23</v>
      </c>
      <c r="F19" s="6">
        <v>3</v>
      </c>
      <c r="G19" s="7">
        <v>223000</v>
      </c>
      <c r="H19" s="8">
        <f t="shared" si="0"/>
        <v>669000</v>
      </c>
    </row>
    <row r="20" spans="1:8" ht="132" customHeight="1" x14ac:dyDescent="0.25">
      <c r="A20" s="1">
        <v>52</v>
      </c>
      <c r="B20" s="2" t="s">
        <v>159</v>
      </c>
      <c r="C20" s="3" t="s">
        <v>104</v>
      </c>
      <c r="D20" s="4" t="s">
        <v>105</v>
      </c>
      <c r="E20" s="2" t="s">
        <v>23</v>
      </c>
      <c r="F20" s="6">
        <v>6</v>
      </c>
      <c r="G20" s="7">
        <v>18500</v>
      </c>
      <c r="H20" s="8">
        <f t="shared" si="0"/>
        <v>111000</v>
      </c>
    </row>
    <row r="21" spans="1:8" ht="132" customHeight="1" x14ac:dyDescent="0.25">
      <c r="A21" s="1">
        <v>53</v>
      </c>
      <c r="B21" s="2" t="s">
        <v>160</v>
      </c>
      <c r="C21" s="3" t="s">
        <v>106</v>
      </c>
      <c r="D21" s="4" t="s">
        <v>107</v>
      </c>
      <c r="E21" s="2" t="s">
        <v>23</v>
      </c>
      <c r="F21" s="6">
        <v>2</v>
      </c>
      <c r="G21" s="7">
        <v>12750</v>
      </c>
      <c r="H21" s="8">
        <f t="shared" si="0"/>
        <v>25500</v>
      </c>
    </row>
    <row r="22" spans="1:8" ht="132" customHeight="1" x14ac:dyDescent="0.25">
      <c r="A22" s="1">
        <v>54</v>
      </c>
      <c r="B22" s="2" t="s">
        <v>158</v>
      </c>
      <c r="C22" s="3" t="s">
        <v>108</v>
      </c>
      <c r="D22" s="4" t="s">
        <v>109</v>
      </c>
      <c r="E22" s="2" t="s">
        <v>23</v>
      </c>
      <c r="F22" s="6">
        <v>2</v>
      </c>
      <c r="G22" s="7">
        <v>12750</v>
      </c>
      <c r="H22" s="8">
        <f t="shared" si="0"/>
        <v>25500</v>
      </c>
    </row>
    <row r="23" spans="1:8" ht="132" customHeight="1" x14ac:dyDescent="0.25">
      <c r="A23" s="1">
        <v>55</v>
      </c>
      <c r="B23" s="2" t="s">
        <v>161</v>
      </c>
      <c r="C23" s="3" t="s">
        <v>110</v>
      </c>
      <c r="D23" s="4" t="s">
        <v>111</v>
      </c>
      <c r="E23" s="2" t="s">
        <v>23</v>
      </c>
      <c r="F23" s="6">
        <v>4</v>
      </c>
      <c r="G23" s="7">
        <v>35000</v>
      </c>
      <c r="H23" s="8">
        <f t="shared" si="0"/>
        <v>140000</v>
      </c>
    </row>
    <row r="24" spans="1:8" ht="132" customHeight="1" x14ac:dyDescent="0.25">
      <c r="A24" s="1">
        <v>56</v>
      </c>
      <c r="B24" s="2" t="s">
        <v>162</v>
      </c>
      <c r="C24" s="3" t="s">
        <v>112</v>
      </c>
      <c r="D24" s="4" t="s">
        <v>113</v>
      </c>
      <c r="E24" s="2" t="s">
        <v>23</v>
      </c>
      <c r="F24" s="6">
        <v>3</v>
      </c>
      <c r="G24" s="7">
        <v>50000</v>
      </c>
      <c r="H24" s="8">
        <f t="shared" si="0"/>
        <v>150000</v>
      </c>
    </row>
    <row r="25" spans="1:8" ht="132" customHeight="1" x14ac:dyDescent="0.25">
      <c r="A25" s="1">
        <v>57</v>
      </c>
      <c r="B25" s="2" t="s">
        <v>163</v>
      </c>
      <c r="C25" s="3" t="s">
        <v>114</v>
      </c>
      <c r="D25" s="4" t="s">
        <v>115</v>
      </c>
      <c r="E25" s="2" t="s">
        <v>23</v>
      </c>
      <c r="F25" s="6">
        <v>3</v>
      </c>
      <c r="G25" s="7">
        <v>20000</v>
      </c>
      <c r="H25" s="8">
        <f t="shared" si="0"/>
        <v>60000</v>
      </c>
    </row>
    <row r="26" spans="1:8" ht="132" customHeight="1" x14ac:dyDescent="0.25">
      <c r="A26" s="1">
        <v>58</v>
      </c>
      <c r="B26" s="12" t="s">
        <v>164</v>
      </c>
      <c r="C26" s="3" t="s">
        <v>116</v>
      </c>
      <c r="D26" s="4" t="s">
        <v>117</v>
      </c>
      <c r="E26" s="2" t="s">
        <v>23</v>
      </c>
      <c r="F26" s="6">
        <v>1</v>
      </c>
      <c r="G26" s="7">
        <v>25000</v>
      </c>
      <c r="H26" s="8">
        <f t="shared" si="0"/>
        <v>25000</v>
      </c>
    </row>
    <row r="27" spans="1:8" ht="132" customHeight="1" x14ac:dyDescent="0.25">
      <c r="A27" s="1">
        <v>59</v>
      </c>
      <c r="B27" s="12" t="s">
        <v>165</v>
      </c>
      <c r="C27" s="3" t="s">
        <v>118</v>
      </c>
      <c r="D27" s="4" t="s">
        <v>119</v>
      </c>
      <c r="E27" s="2" t="s">
        <v>120</v>
      </c>
      <c r="F27" s="6">
        <v>5</v>
      </c>
      <c r="G27" s="7">
        <v>158400</v>
      </c>
      <c r="H27" s="8">
        <f t="shared" si="0"/>
        <v>792000</v>
      </c>
    </row>
    <row r="28" spans="1:8" ht="132" customHeight="1" x14ac:dyDescent="0.25">
      <c r="A28" s="1">
        <v>60</v>
      </c>
      <c r="B28" s="2" t="s">
        <v>166</v>
      </c>
      <c r="C28" s="3" t="s">
        <v>121</v>
      </c>
      <c r="D28" s="13" t="s">
        <v>122</v>
      </c>
      <c r="E28" s="2" t="s">
        <v>23</v>
      </c>
      <c r="F28" s="6">
        <v>10</v>
      </c>
      <c r="G28" s="7">
        <v>4158</v>
      </c>
      <c r="H28" s="8">
        <f t="shared" si="0"/>
        <v>41580</v>
      </c>
    </row>
    <row r="29" spans="1:8" ht="132" customHeight="1" x14ac:dyDescent="0.25">
      <c r="A29" s="1">
        <v>61</v>
      </c>
      <c r="B29" s="2" t="s">
        <v>167</v>
      </c>
      <c r="C29" s="3" t="s">
        <v>123</v>
      </c>
      <c r="D29" s="4" t="s">
        <v>124</v>
      </c>
      <c r="E29" s="2" t="s">
        <v>23</v>
      </c>
      <c r="F29" s="6">
        <v>10</v>
      </c>
      <c r="G29" s="7">
        <v>1728</v>
      </c>
      <c r="H29" s="8">
        <f t="shared" si="0"/>
        <v>17280</v>
      </c>
    </row>
    <row r="30" spans="1:8" ht="132" customHeight="1" x14ac:dyDescent="0.25">
      <c r="A30" s="1">
        <v>62</v>
      </c>
      <c r="B30" s="59" t="s">
        <v>168</v>
      </c>
      <c r="C30" s="3" t="s">
        <v>125</v>
      </c>
      <c r="D30" s="4" t="s">
        <v>126</v>
      </c>
      <c r="E30" s="2" t="s">
        <v>23</v>
      </c>
      <c r="F30" s="6">
        <v>10</v>
      </c>
      <c r="G30" s="7">
        <v>1728</v>
      </c>
      <c r="H30" s="8">
        <f t="shared" si="0"/>
        <v>17280</v>
      </c>
    </row>
    <row r="31" spans="1:8" ht="27" customHeight="1" x14ac:dyDescent="0.25">
      <c r="A31" s="1">
        <v>63</v>
      </c>
      <c r="B31" s="12" t="s">
        <v>169</v>
      </c>
      <c r="C31" s="3" t="s">
        <v>127</v>
      </c>
      <c r="D31" s="4" t="s">
        <v>128</v>
      </c>
      <c r="E31" s="2" t="s">
        <v>120</v>
      </c>
      <c r="F31" s="6">
        <v>1</v>
      </c>
      <c r="G31" s="7">
        <v>41000</v>
      </c>
      <c r="H31" s="8">
        <f t="shared" si="0"/>
        <v>41000</v>
      </c>
    </row>
    <row r="32" spans="1:8" ht="57" customHeight="1" x14ac:dyDescent="0.25">
      <c r="A32" s="1">
        <v>64</v>
      </c>
      <c r="B32" s="12" t="s">
        <v>170</v>
      </c>
      <c r="C32" s="3" t="s">
        <v>129</v>
      </c>
      <c r="D32" s="4" t="s">
        <v>130</v>
      </c>
      <c r="E32" s="2" t="s">
        <v>120</v>
      </c>
      <c r="F32" s="6">
        <v>1</v>
      </c>
      <c r="G32" s="7">
        <v>79000</v>
      </c>
      <c r="H32" s="8">
        <f t="shared" si="0"/>
        <v>79000</v>
      </c>
    </row>
    <row r="33" spans="1:8" ht="63" customHeight="1" x14ac:dyDescent="0.35">
      <c r="A33" s="62" t="s">
        <v>135</v>
      </c>
      <c r="B33" s="62"/>
      <c r="C33" s="62"/>
      <c r="D33" s="62"/>
      <c r="E33" s="62"/>
      <c r="F33" s="62"/>
      <c r="G33" s="62"/>
      <c r="H33" s="62"/>
    </row>
  </sheetData>
  <mergeCells count="1">
    <mergeCell ref="A33:H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 Лекарство</vt:lpstr>
      <vt:lpstr> 1</vt:lpstr>
      <vt:lpstr> Ангиография</vt:lpstr>
      <vt:lpstr>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MkrtchyanRobert@outlook.com</cp:lastModifiedBy>
  <dcterms:created xsi:type="dcterms:W3CDTF">2015-06-05T18:17:20Z</dcterms:created>
  <dcterms:modified xsi:type="dcterms:W3CDTF">2026-06-18T16:12:48Z</dcterms:modified>
</cp:coreProperties>
</file>